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ig-PC\Desktop\016-2025 ԳՆ Ծաղկաձոր լուսավորություն\016-2025 ԳՆ Ծաղկաձոր լուսավորություն\Նախահաշիվ\"/>
    </mc:Choice>
  </mc:AlternateContent>
  <bookViews>
    <workbookView xWindow="0" yWindow="0" windowWidth="27615" windowHeight="11835" activeTab="3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'!$A$1:$G$70</definedName>
    <definedName name="_xlnm.Print_Area" localSheetId="4">'Նախահաշիվ 1-1'!$A$1:$R$219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7" i="8" l="1"/>
  <c r="G57" i="8" s="1"/>
  <c r="F56" i="8"/>
  <c r="F55" i="8"/>
  <c r="G55" i="8" s="1"/>
  <c r="F54" i="8"/>
  <c r="G54" i="8" s="1"/>
  <c r="G56" i="8"/>
  <c r="B54" i="8"/>
  <c r="C54" i="8"/>
  <c r="D54" i="8"/>
  <c r="E54" i="8"/>
  <c r="B55" i="8"/>
  <c r="C55" i="8"/>
  <c r="D55" i="8"/>
  <c r="E55" i="8"/>
  <c r="B56" i="8"/>
  <c r="C56" i="8"/>
  <c r="D56" i="8"/>
  <c r="E56" i="8"/>
  <c r="B57" i="8"/>
  <c r="C57" i="8"/>
  <c r="D57" i="8"/>
  <c r="E57" i="8"/>
  <c r="A57" i="8"/>
  <c r="A56" i="8"/>
  <c r="A55" i="8"/>
  <c r="A54" i="8"/>
  <c r="B45" i="8"/>
  <c r="C45" i="8"/>
  <c r="D45" i="8"/>
  <c r="E45" i="8"/>
  <c r="B46" i="8"/>
  <c r="C46" i="8"/>
  <c r="D46" i="8"/>
  <c r="E46" i="8"/>
  <c r="A46" i="8"/>
  <c r="A45" i="8"/>
  <c r="E181" i="1"/>
  <c r="E177" i="1"/>
  <c r="E173" i="1"/>
  <c r="E169" i="1"/>
  <c r="O181" i="1"/>
  <c r="Q181" i="1" s="1"/>
  <c r="Q177" i="1"/>
  <c r="I177" i="1"/>
  <c r="G177" i="1"/>
  <c r="O173" i="1"/>
  <c r="Q173" i="1" s="1"/>
  <c r="A173" i="1"/>
  <c r="A177" i="1" s="1"/>
  <c r="A181" i="1" s="1"/>
  <c r="Q169" i="1"/>
  <c r="A169" i="1"/>
  <c r="E137" i="1"/>
  <c r="Q137" i="1"/>
  <c r="R137" i="1" s="1"/>
  <c r="A137" i="1"/>
  <c r="E133" i="1" l="1"/>
  <c r="E129" i="1"/>
  <c r="E141" i="1" s="1"/>
  <c r="Q133" i="1"/>
  <c r="E145" i="1" l="1"/>
  <c r="B49" i="8" l="1"/>
  <c r="C49" i="8"/>
  <c r="D49" i="8"/>
  <c r="B50" i="8"/>
  <c r="C50" i="8"/>
  <c r="D50" i="8"/>
  <c r="B51" i="8"/>
  <c r="C51" i="8"/>
  <c r="D51" i="8"/>
  <c r="B52" i="8"/>
  <c r="C52" i="8"/>
  <c r="D52" i="8"/>
  <c r="B53" i="8"/>
  <c r="C53" i="8"/>
  <c r="D53" i="8"/>
  <c r="B58" i="8"/>
  <c r="C58" i="8"/>
  <c r="D58" i="8"/>
  <c r="E58" i="8"/>
  <c r="B59" i="8"/>
  <c r="C59" i="8"/>
  <c r="D59" i="8"/>
  <c r="E59" i="8"/>
  <c r="B48" i="8"/>
  <c r="C48" i="8"/>
  <c r="D48" i="8"/>
  <c r="B47" i="8"/>
  <c r="C47" i="8"/>
  <c r="D47" i="8"/>
  <c r="A59" i="8"/>
  <c r="A58" i="8"/>
  <c r="A53" i="8"/>
  <c r="A52" i="8"/>
  <c r="A51" i="8"/>
  <c r="A50" i="8"/>
  <c r="E44" i="8"/>
  <c r="D44" i="8"/>
  <c r="C44" i="8"/>
  <c r="B44" i="8"/>
  <c r="A44" i="8"/>
  <c r="B38" i="8"/>
  <c r="C38" i="8"/>
  <c r="D38" i="8"/>
  <c r="B39" i="8"/>
  <c r="C39" i="8"/>
  <c r="D39" i="8"/>
  <c r="B40" i="8"/>
  <c r="C40" i="8"/>
  <c r="D40" i="8"/>
  <c r="B41" i="8"/>
  <c r="C41" i="8"/>
  <c r="D41" i="8"/>
  <c r="A39" i="8"/>
  <c r="B33" i="8"/>
  <c r="C33" i="8"/>
  <c r="D33" i="8"/>
  <c r="B34" i="8"/>
  <c r="C34" i="8"/>
  <c r="D34" i="8"/>
  <c r="B35" i="8"/>
  <c r="C35" i="8"/>
  <c r="D35" i="8"/>
  <c r="B36" i="8"/>
  <c r="C36" i="8"/>
  <c r="D36" i="8"/>
  <c r="B37" i="8"/>
  <c r="C37" i="8"/>
  <c r="D37" i="8"/>
  <c r="B32" i="8"/>
  <c r="C32" i="8"/>
  <c r="D32" i="8"/>
  <c r="B31" i="8"/>
  <c r="C31" i="8"/>
  <c r="D31" i="8"/>
  <c r="B30" i="8"/>
  <c r="C30" i="8"/>
  <c r="D30" i="8"/>
  <c r="B29" i="8"/>
  <c r="C29" i="8"/>
  <c r="D29" i="8"/>
  <c r="B28" i="8"/>
  <c r="C28" i="8"/>
  <c r="D28" i="8"/>
  <c r="B27" i="8"/>
  <c r="C27" i="8"/>
  <c r="D27" i="8"/>
  <c r="B26" i="8"/>
  <c r="C26" i="8"/>
  <c r="D26" i="8"/>
  <c r="B25" i="8"/>
  <c r="C25" i="8"/>
  <c r="D25" i="8"/>
  <c r="B24" i="8"/>
  <c r="C24" i="8"/>
  <c r="D24" i="8"/>
  <c r="A27" i="8"/>
  <c r="A26" i="8"/>
  <c r="B23" i="8"/>
  <c r="C23" i="8"/>
  <c r="D23" i="8"/>
  <c r="B22" i="8"/>
  <c r="C22" i="8"/>
  <c r="D22" i="8"/>
  <c r="A22" i="8"/>
  <c r="A21" i="8"/>
  <c r="B19" i="8"/>
  <c r="C19" i="8"/>
  <c r="D19" i="8"/>
  <c r="E19" i="8"/>
  <c r="B18" i="8"/>
  <c r="C18" i="8"/>
  <c r="D18" i="8"/>
  <c r="B17" i="8"/>
  <c r="C17" i="8"/>
  <c r="D17" i="8"/>
  <c r="D16" i="8"/>
  <c r="C16" i="8"/>
  <c r="B16" i="8"/>
  <c r="B15" i="8"/>
  <c r="C15" i="8"/>
  <c r="D15" i="8"/>
  <c r="B14" i="8"/>
  <c r="C14" i="8"/>
  <c r="D14" i="8"/>
  <c r="D13" i="8"/>
  <c r="B13" i="8"/>
  <c r="C13" i="8"/>
  <c r="E165" i="1"/>
  <c r="E53" i="8" s="1"/>
  <c r="E161" i="1"/>
  <c r="E52" i="8" s="1"/>
  <c r="O161" i="1"/>
  <c r="Q161" i="1" s="1"/>
  <c r="E157" i="1"/>
  <c r="E51" i="8" s="1"/>
  <c r="Q157" i="1"/>
  <c r="E153" i="1"/>
  <c r="E50" i="8" s="1"/>
  <c r="E47" i="8"/>
  <c r="O165" i="1"/>
  <c r="Q165" i="1" s="1"/>
  <c r="O155" i="1"/>
  <c r="O154" i="1"/>
  <c r="O153" i="1"/>
  <c r="Q149" i="1"/>
  <c r="Q145" i="1"/>
  <c r="E48" i="8"/>
  <c r="A49" i="8"/>
  <c r="Q141" i="1"/>
  <c r="A47" i="8"/>
  <c r="Q129" i="1"/>
  <c r="O203" i="1"/>
  <c r="O202" i="1"/>
  <c r="O201" i="1"/>
  <c r="O200" i="1"/>
  <c r="O199" i="1"/>
  <c r="O198" i="1"/>
  <c r="O197" i="1"/>
  <c r="O196" i="1"/>
  <c r="O195" i="1"/>
  <c r="A48" i="8" l="1"/>
  <c r="Q153" i="1"/>
  <c r="E149" i="1"/>
  <c r="E49" i="8" s="1"/>
  <c r="O194" i="1" l="1"/>
  <c r="O192" i="1"/>
  <c r="O191" i="1"/>
  <c r="O190" i="1"/>
  <c r="O189" i="1"/>
  <c r="O186" i="1"/>
  <c r="O185" i="1"/>
  <c r="E111" i="1"/>
  <c r="E38" i="8" s="1"/>
  <c r="E107" i="1"/>
  <c r="E37" i="8" s="1"/>
  <c r="E103" i="1"/>
  <c r="E36" i="8" s="1"/>
  <c r="E99" i="1"/>
  <c r="E35" i="8" s="1"/>
  <c r="O111" i="1"/>
  <c r="Q111" i="1" s="1"/>
  <c r="Q107" i="1"/>
  <c r="I107" i="1"/>
  <c r="G107" i="1"/>
  <c r="O103" i="1"/>
  <c r="Q103" i="1" s="1"/>
  <c r="Q99" i="1"/>
  <c r="Q185" i="1" l="1"/>
  <c r="O193" i="1"/>
  <c r="Q189" i="1" s="1"/>
  <c r="E123" i="1"/>
  <c r="E41" i="8" s="1"/>
  <c r="O124" i="1"/>
  <c r="O123" i="1"/>
  <c r="E119" i="1"/>
  <c r="E40" i="8" s="1"/>
  <c r="E95" i="1"/>
  <c r="E34" i="8" s="1"/>
  <c r="O119" i="1"/>
  <c r="Q119" i="1" s="1"/>
  <c r="E115" i="1"/>
  <c r="E39" i="8" s="1"/>
  <c r="O115" i="1"/>
  <c r="Q115" i="1" s="1"/>
  <c r="E25" i="1"/>
  <c r="E15" i="8" s="1"/>
  <c r="E21" i="1"/>
  <c r="E14" i="8" s="1"/>
  <c r="Q37" i="1"/>
  <c r="Q33" i="1"/>
  <c r="Q29" i="1"/>
  <c r="Q25" i="1"/>
  <c r="Q21" i="1"/>
  <c r="E91" i="1"/>
  <c r="E33" i="8" s="1"/>
  <c r="E47" i="1"/>
  <c r="Q59" i="1"/>
  <c r="Q55" i="1"/>
  <c r="Q51" i="1"/>
  <c r="Q47" i="1"/>
  <c r="A51" i="1"/>
  <c r="E63" i="1"/>
  <c r="E26" i="8" s="1"/>
  <c r="O65" i="1"/>
  <c r="O64" i="1"/>
  <c r="O63" i="1"/>
  <c r="E87" i="1"/>
  <c r="E32" i="8" s="1"/>
  <c r="E83" i="1"/>
  <c r="E31" i="8" s="1"/>
  <c r="E79" i="1"/>
  <c r="E30" i="8" s="1"/>
  <c r="E75" i="1"/>
  <c r="E29" i="8" s="1"/>
  <c r="E71" i="1"/>
  <c r="E28" i="8" s="1"/>
  <c r="Q95" i="1"/>
  <c r="Q91" i="1"/>
  <c r="R91" i="1" s="1"/>
  <c r="O87" i="1"/>
  <c r="Q87" i="1" s="1"/>
  <c r="O83" i="1"/>
  <c r="Q83" i="1" s="1"/>
  <c r="O79" i="1"/>
  <c r="Q79" i="1" s="1"/>
  <c r="O75" i="1"/>
  <c r="Q75" i="1" s="1"/>
  <c r="O71" i="1"/>
  <c r="Q71" i="1" s="1"/>
  <c r="Q123" i="1" l="1"/>
  <c r="E55" i="1"/>
  <c r="E24" i="8" s="1"/>
  <c r="E22" i="8"/>
  <c r="A55" i="1"/>
  <c r="A23" i="8"/>
  <c r="Q63" i="1"/>
  <c r="E29" i="1"/>
  <c r="E16" i="8" s="1"/>
  <c r="E33" i="1"/>
  <c r="E17" i="8" s="1"/>
  <c r="A59" i="1" l="1"/>
  <c r="A25" i="8" s="1"/>
  <c r="A24" i="8"/>
  <c r="E37" i="1"/>
  <c r="E18" i="8" s="1"/>
  <c r="E67" i="1"/>
  <c r="E27" i="8" s="1"/>
  <c r="O67" i="1"/>
  <c r="Q67" i="1" s="1"/>
  <c r="A71" i="1"/>
  <c r="I41" i="1"/>
  <c r="G41" i="1"/>
  <c r="Q41" i="1"/>
  <c r="A75" i="1" l="1"/>
  <c r="A28" i="8"/>
  <c r="A79" i="1"/>
  <c r="A29" i="8"/>
  <c r="A119" i="1"/>
  <c r="A123" i="1" l="1"/>
  <c r="A41" i="8" s="1"/>
  <c r="A40" i="8"/>
  <c r="A83" i="1"/>
  <c r="A30" i="8"/>
  <c r="I17" i="1"/>
  <c r="G17" i="1"/>
  <c r="E17" i="1"/>
  <c r="Q17" i="1"/>
  <c r="R17" i="1" s="1"/>
  <c r="A17" i="1"/>
  <c r="A13" i="8" s="1"/>
  <c r="E51" i="1" l="1"/>
  <c r="E13" i="8"/>
  <c r="A87" i="1"/>
  <c r="A31" i="8"/>
  <c r="A21" i="1"/>
  <c r="A25" i="1" l="1"/>
  <c r="A15" i="8" s="1"/>
  <c r="A14" i="8"/>
  <c r="E59" i="1"/>
  <c r="E25" i="8" s="1"/>
  <c r="E23" i="8"/>
  <c r="A91" i="1"/>
  <c r="A32" i="8"/>
  <c r="A29" i="1"/>
  <c r="A33" i="1" l="1"/>
  <c r="A16" i="8"/>
  <c r="A95" i="1"/>
  <c r="A33" i="8"/>
  <c r="I10" i="8"/>
  <c r="I8" i="8"/>
  <c r="F46" i="8" l="1"/>
  <c r="G46" i="8" s="1"/>
  <c r="F45" i="8"/>
  <c r="G45" i="8" s="1"/>
  <c r="A37" i="1"/>
  <c r="A17" i="8"/>
  <c r="A34" i="8"/>
  <c r="A99" i="1"/>
  <c r="G16" i="6"/>
  <c r="A41" i="1" l="1"/>
  <c r="A19" i="8" s="1"/>
  <c r="A18" i="8"/>
  <c r="A103" i="1"/>
  <c r="A35" i="8"/>
  <c r="P6" i="1"/>
  <c r="P7" i="1"/>
  <c r="P8" i="1"/>
  <c r="J173" i="1" l="1"/>
  <c r="J169" i="1"/>
  <c r="J137" i="1"/>
  <c r="J181" i="1"/>
  <c r="J177" i="1"/>
  <c r="H181" i="1"/>
  <c r="H173" i="1"/>
  <c r="H169" i="1"/>
  <c r="H137" i="1"/>
  <c r="F137" i="1" s="1"/>
  <c r="P137" i="1" s="1"/>
  <c r="H177" i="1"/>
  <c r="H133" i="1"/>
  <c r="J133" i="1"/>
  <c r="A107" i="1"/>
  <c r="A36" i="8"/>
  <c r="J157" i="1"/>
  <c r="J161" i="1"/>
  <c r="H157" i="1"/>
  <c r="H161" i="1"/>
  <c r="J185" i="1"/>
  <c r="J145" i="1"/>
  <c r="J141" i="1"/>
  <c r="J153" i="1"/>
  <c r="J165" i="1"/>
  <c r="J149" i="1"/>
  <c r="J129" i="1"/>
  <c r="H185" i="1"/>
  <c r="H165" i="1"/>
  <c r="H149" i="1"/>
  <c r="H129" i="1"/>
  <c r="H145" i="1"/>
  <c r="H141" i="1"/>
  <c r="H153" i="1"/>
  <c r="J103" i="1"/>
  <c r="J99" i="1"/>
  <c r="J111" i="1"/>
  <c r="J107" i="1"/>
  <c r="H111" i="1"/>
  <c r="H103" i="1"/>
  <c r="H99" i="1"/>
  <c r="H107" i="1"/>
  <c r="J123" i="1"/>
  <c r="J189" i="1"/>
  <c r="H123" i="1"/>
  <c r="H189" i="1"/>
  <c r="J115" i="1"/>
  <c r="J119" i="1"/>
  <c r="H115" i="1"/>
  <c r="H119" i="1"/>
  <c r="J37" i="1"/>
  <c r="J25" i="1"/>
  <c r="J33" i="1"/>
  <c r="J21" i="1"/>
  <c r="J29" i="1"/>
  <c r="H29" i="1"/>
  <c r="H37" i="1"/>
  <c r="H25" i="1"/>
  <c r="H33" i="1"/>
  <c r="H21" i="1"/>
  <c r="J63" i="1"/>
  <c r="J51" i="1"/>
  <c r="J47" i="1"/>
  <c r="J59" i="1"/>
  <c r="J55" i="1"/>
  <c r="H63" i="1"/>
  <c r="H55" i="1"/>
  <c r="H51" i="1"/>
  <c r="H59" i="1"/>
  <c r="H47" i="1"/>
  <c r="J79" i="1"/>
  <c r="J87" i="1"/>
  <c r="J95" i="1"/>
  <c r="J75" i="1"/>
  <c r="J91" i="1"/>
  <c r="J83" i="1"/>
  <c r="J71" i="1"/>
  <c r="H91" i="1"/>
  <c r="H83" i="1"/>
  <c r="H79" i="1"/>
  <c r="H87" i="1"/>
  <c r="H95" i="1"/>
  <c r="H75" i="1"/>
  <c r="H71" i="1"/>
  <c r="J41" i="1"/>
  <c r="J67" i="1"/>
  <c r="H41" i="1"/>
  <c r="H67" i="1"/>
  <c r="J17" i="1"/>
  <c r="H17" i="1"/>
  <c r="A111" i="1" l="1"/>
  <c r="A38" i="8" s="1"/>
  <c r="A37" i="8"/>
  <c r="F91" i="1"/>
  <c r="E24" i="6"/>
  <c r="P91" i="1" l="1"/>
  <c r="F33" i="8"/>
  <c r="G33" i="8" s="1"/>
  <c r="B19" i="6"/>
  <c r="D4" i="1" l="1"/>
  <c r="D3" i="1"/>
  <c r="B4" i="3"/>
  <c r="B3" i="3" l="1"/>
  <c r="D21" i="6" l="1"/>
  <c r="F14" i="6"/>
  <c r="G17" i="6" l="1"/>
  <c r="R12" i="1" l="1"/>
  <c r="R169" i="1" l="1"/>
  <c r="F169" i="1" s="1"/>
  <c r="P169" i="1" s="1"/>
  <c r="R177" i="1"/>
  <c r="F177" i="1" s="1"/>
  <c r="P177" i="1" s="1"/>
  <c r="R181" i="1"/>
  <c r="F181" i="1" s="1"/>
  <c r="P181" i="1" s="1"/>
  <c r="R173" i="1"/>
  <c r="F173" i="1" s="1"/>
  <c r="P173" i="1" s="1"/>
  <c r="R161" i="1"/>
  <c r="F161" i="1" s="1"/>
  <c r="R133" i="1"/>
  <c r="F133" i="1" s="1"/>
  <c r="P133" i="1" s="1"/>
  <c r="R119" i="1"/>
  <c r="R157" i="1"/>
  <c r="F157" i="1" s="1"/>
  <c r="R185" i="1"/>
  <c r="F185" i="1" s="1"/>
  <c r="R189" i="1"/>
  <c r="R145" i="1"/>
  <c r="F145" i="1" s="1"/>
  <c r="R149" i="1"/>
  <c r="F149" i="1" s="1"/>
  <c r="R165" i="1"/>
  <c r="F165" i="1" s="1"/>
  <c r="R141" i="1"/>
  <c r="F141" i="1" s="1"/>
  <c r="R153" i="1"/>
  <c r="F153" i="1" s="1"/>
  <c r="R129" i="1"/>
  <c r="F129" i="1" s="1"/>
  <c r="R99" i="1"/>
  <c r="F99" i="1" s="1"/>
  <c r="R111" i="1"/>
  <c r="F111" i="1" s="1"/>
  <c r="R107" i="1"/>
  <c r="F107" i="1" s="1"/>
  <c r="R103" i="1"/>
  <c r="F103" i="1" s="1"/>
  <c r="R123" i="1"/>
  <c r="F123" i="1" s="1"/>
  <c r="F189" i="1"/>
  <c r="R115" i="1"/>
  <c r="F115" i="1" s="1"/>
  <c r="F119" i="1"/>
  <c r="F40" i="8" s="1"/>
  <c r="R21" i="1"/>
  <c r="F21" i="1" s="1"/>
  <c r="R33" i="1"/>
  <c r="F33" i="1" s="1"/>
  <c r="R29" i="1"/>
  <c r="F29" i="1" s="1"/>
  <c r="R37" i="1"/>
  <c r="F37" i="1" s="1"/>
  <c r="R25" i="1"/>
  <c r="F25" i="1" s="1"/>
  <c r="R51" i="1"/>
  <c r="F51" i="1" s="1"/>
  <c r="R47" i="1"/>
  <c r="F47" i="1" s="1"/>
  <c r="R55" i="1"/>
  <c r="F55" i="1" s="1"/>
  <c r="R59" i="1"/>
  <c r="F59" i="1" s="1"/>
  <c r="R79" i="1"/>
  <c r="F79" i="1" s="1"/>
  <c r="R75" i="1"/>
  <c r="F75" i="1" s="1"/>
  <c r="R71" i="1"/>
  <c r="F71" i="1" s="1"/>
  <c r="R63" i="1"/>
  <c r="F63" i="1" s="1"/>
  <c r="R95" i="1"/>
  <c r="F95" i="1" s="1"/>
  <c r="R87" i="1"/>
  <c r="F87" i="1" s="1"/>
  <c r="R83" i="1"/>
  <c r="F83" i="1" s="1"/>
  <c r="R41" i="1"/>
  <c r="F41" i="1" s="1"/>
  <c r="R67" i="1"/>
  <c r="F67" i="1" s="1"/>
  <c r="F17" i="1"/>
  <c r="P207" i="1" l="1"/>
  <c r="P123" i="1"/>
  <c r="F41" i="8"/>
  <c r="G41" i="8" s="1"/>
  <c r="P153" i="1"/>
  <c r="F50" i="8"/>
  <c r="G50" i="8" s="1"/>
  <c r="P185" i="1"/>
  <c r="F58" i="8"/>
  <c r="G58" i="8" s="1"/>
  <c r="P29" i="1"/>
  <c r="F16" i="8"/>
  <c r="G16" i="8" s="1"/>
  <c r="P33" i="1"/>
  <c r="F17" i="8"/>
  <c r="G17" i="8" s="1"/>
  <c r="P17" i="1"/>
  <c r="F13" i="8"/>
  <c r="P21" i="1"/>
  <c r="F14" i="8"/>
  <c r="G14" i="8" s="1"/>
  <c r="P107" i="1"/>
  <c r="F37" i="8"/>
  <c r="G37" i="8" s="1"/>
  <c r="P165" i="1"/>
  <c r="F53" i="8"/>
  <c r="G53" i="8" s="1"/>
  <c r="P157" i="1"/>
  <c r="F51" i="8"/>
  <c r="G51" i="8" s="1"/>
  <c r="P59" i="1"/>
  <c r="F25" i="8"/>
  <c r="G25" i="8" s="1"/>
  <c r="P141" i="1"/>
  <c r="P204" i="1" s="1"/>
  <c r="F47" i="8"/>
  <c r="G47" i="8" s="1"/>
  <c r="P111" i="1"/>
  <c r="F38" i="8"/>
  <c r="G38" i="8" s="1"/>
  <c r="P149" i="1"/>
  <c r="F49" i="8"/>
  <c r="G49" i="8" s="1"/>
  <c r="P95" i="1"/>
  <c r="F34" i="8"/>
  <c r="G34" i="8" s="1"/>
  <c r="P103" i="1"/>
  <c r="F36" i="8"/>
  <c r="G36" i="8" s="1"/>
  <c r="P63" i="1"/>
  <c r="F26" i="8"/>
  <c r="G26" i="8" s="1"/>
  <c r="P67" i="1"/>
  <c r="F27" i="8"/>
  <c r="G27" i="8" s="1"/>
  <c r="P51" i="1"/>
  <c r="F23" i="8"/>
  <c r="G23" i="8" s="1"/>
  <c r="P75" i="1"/>
  <c r="F29" i="8"/>
  <c r="G29" i="8" s="1"/>
  <c r="P115" i="1"/>
  <c r="F39" i="8"/>
  <c r="G39" i="8" s="1"/>
  <c r="P99" i="1"/>
  <c r="F35" i="8"/>
  <c r="G35" i="8" s="1"/>
  <c r="P145" i="1"/>
  <c r="F48" i="8"/>
  <c r="G48" i="8" s="1"/>
  <c r="P87" i="1"/>
  <c r="F32" i="8"/>
  <c r="G32" i="8" s="1"/>
  <c r="P55" i="1"/>
  <c r="F24" i="8"/>
  <c r="G24" i="8" s="1"/>
  <c r="P161" i="1"/>
  <c r="F52" i="8"/>
  <c r="G52" i="8" s="1"/>
  <c r="P47" i="1"/>
  <c r="F22" i="8"/>
  <c r="G22" i="8" s="1"/>
  <c r="P71" i="1"/>
  <c r="F28" i="8"/>
  <c r="G28" i="8" s="1"/>
  <c r="P41" i="1"/>
  <c r="F19" i="8"/>
  <c r="G19" i="8" s="1"/>
  <c r="P25" i="1"/>
  <c r="F15" i="8"/>
  <c r="G15" i="8" s="1"/>
  <c r="P83" i="1"/>
  <c r="F31" i="8"/>
  <c r="G31" i="8" s="1"/>
  <c r="P79" i="1"/>
  <c r="F30" i="8"/>
  <c r="G30" i="8" s="1"/>
  <c r="P37" i="1"/>
  <c r="F18" i="8"/>
  <c r="G18" i="8" s="1"/>
  <c r="P189" i="1"/>
  <c r="F59" i="8"/>
  <c r="G59" i="8" s="1"/>
  <c r="P129" i="1"/>
  <c r="F44" i="8"/>
  <c r="G44" i="8" s="1"/>
  <c r="P119" i="1"/>
  <c r="G40" i="8"/>
  <c r="G13" i="8"/>
  <c r="P127" i="1" l="1"/>
  <c r="P45" i="1"/>
  <c r="P206" i="1" s="1"/>
  <c r="G60" i="8"/>
  <c r="G42" i="8"/>
  <c r="G20" i="8"/>
  <c r="D11" i="3"/>
  <c r="D12" i="3" s="1"/>
  <c r="D13" i="3" s="1"/>
  <c r="D15" i="3" s="1"/>
  <c r="G62" i="8" l="1"/>
  <c r="G63" i="8" s="1"/>
  <c r="G64" i="8" s="1"/>
  <c r="P208" i="1"/>
  <c r="P209" i="1" s="1"/>
  <c r="P210" i="1" s="1"/>
  <c r="P211" i="1" s="1"/>
  <c r="D20" i="3"/>
  <c r="D21" i="3" s="1"/>
  <c r="D26" i="3" s="1"/>
  <c r="D27" i="3" s="1"/>
  <c r="D28" i="3" s="1"/>
  <c r="D29" i="3" s="1"/>
  <c r="D30" i="3" s="1"/>
  <c r="P212" i="1" l="1"/>
  <c r="C11" i="3" l="1"/>
  <c r="C12" i="3" s="1"/>
  <c r="F12" i="3" s="1"/>
  <c r="P213" i="1"/>
  <c r="H8" i="1" s="1"/>
  <c r="F11" i="3" l="1"/>
  <c r="C13" i="3"/>
  <c r="C14" i="3" s="1"/>
  <c r="F13" i="3" l="1"/>
  <c r="C15" i="3"/>
  <c r="E20" i="3" s="1"/>
  <c r="C17" i="3" l="1"/>
  <c r="F17" i="3" s="1"/>
  <c r="E19" i="3"/>
  <c r="F19" i="3" s="1"/>
  <c r="F14" i="3"/>
  <c r="F31" i="3" s="1"/>
  <c r="F31" i="6" s="1"/>
  <c r="F15" i="3"/>
  <c r="F20" i="3"/>
  <c r="E21" i="3" l="1"/>
  <c r="C18" i="3"/>
  <c r="C21" i="3" s="1"/>
  <c r="C26" i="3" s="1"/>
  <c r="C27" i="3" l="1"/>
  <c r="C28" i="3" s="1"/>
  <c r="C29" i="3" s="1"/>
  <c r="C30" i="3" s="1"/>
  <c r="F28" i="6" s="1"/>
  <c r="F18" i="3"/>
  <c r="E24" i="3"/>
  <c r="F24" i="3" s="1"/>
  <c r="F30" i="6" s="1"/>
  <c r="E23" i="3"/>
  <c r="F23" i="3" s="1"/>
  <c r="F29" i="6" s="1"/>
  <c r="F21" i="3"/>
  <c r="E25" i="3" l="1"/>
  <c r="F25" i="3" s="1"/>
  <c r="E26" i="3" l="1"/>
  <c r="F26" i="3" l="1"/>
  <c r="E27" i="3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<sst xmlns="http://schemas.openxmlformats.org/spreadsheetml/2006/main" count="366" uniqueCount="235">
  <si>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</si>
  <si>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</si>
  <si>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</si>
  <si>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</si>
  <si>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</si>
  <si>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</si>
  <si>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</si>
  <si>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</si>
  <si>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</si>
  <si>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</si>
  <si>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</si>
  <si>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</si>
  <si>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</si>
  <si>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</si>
  <si>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</si>
  <si>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</si>
  <si>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</si>
  <si>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</si>
  <si>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</si>
  <si>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</si>
  <si>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</si>
  <si>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</si>
  <si>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</si>
  <si>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</si>
  <si>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</si>
  <si>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</si>
  <si>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</si>
  <si>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</si>
  <si>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</si>
  <si>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</si>
  <si>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</si>
  <si>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</si>
  <si>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</si>
  <si>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</si>
  <si>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</si>
  <si>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</si>
  <si>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</si>
  <si>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</si>
  <si>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</si>
  <si>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</si>
  <si>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</si>
  <si>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</si>
  <si>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</si>
  <si>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</si>
  <si>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</si>
  <si>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</si>
  <si>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</si>
  <si>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</si>
  <si>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</si>
  <si>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</si>
  <si>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</si>
  <si>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</si>
  <si>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</si>
  <si>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</si>
  <si>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</si>
  <si>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</si>
  <si>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</si>
  <si>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</si>
  <si>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</si>
  <si>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</si>
  <si>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</si>
  <si>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</si>
  <si>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</si>
  <si>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</si>
  <si>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</si>
  <si>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ՊԱՏՎԻՐԱՏՈՒ</t>
  </si>
  <si>
    <t>ՊԱՅՄԱՆԱԳՐԻ ՀԱՄԱՐԸ</t>
  </si>
  <si>
    <t>ՆԱԽԱԳԾԻ ԱՆՎԱՆՈՒՄԸ</t>
  </si>
  <si>
    <t>ՊԱՅՄԱՆԱԳԻՐ`</t>
  </si>
  <si>
    <t>Կազմեց՝------------------------------------------------- Գ. Բաբայան</t>
  </si>
  <si>
    <t>Կազմեց՝ .............................................. Գ Բաբայան</t>
  </si>
  <si>
    <t>ՕԲՅԵԿՏԻ ԱՆՎԱՆՈՒՄ`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</si>
  <si>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</si>
  <si>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</si>
  <si>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</si>
  <si>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</si>
  <si>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</si>
  <si>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</si>
  <si>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</si>
  <si>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</si>
  <si>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</si>
  <si>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</si>
  <si>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</si>
  <si>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</si>
  <si>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</si>
  <si>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</si>
  <si>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</si>
  <si>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</si>
  <si>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</si>
  <si>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</si>
  <si>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</si>
  <si>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</si>
  <si>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</si>
  <si>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</si>
  <si>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</si>
  <si>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</si>
  <si>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գմ лм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</si>
  <si>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</si>
  <si>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</si>
  <si>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</si>
  <si>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</si>
  <si>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</si>
  <si>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</si>
  <si>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</si>
  <si>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</si>
  <si>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</si>
  <si>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</si>
  <si>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</si>
  <si>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</si>
  <si>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</si>
  <si>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</si>
  <si>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</si>
  <si>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Մեք. և սարք. Շահագործմանը 
Эксплуатация машин и оборудования</t>
  </si>
  <si>
    <t xml:space="preserve">Առաջացած աղբի տեղափոխում </t>
  </si>
  <si>
    <t>Փոքր ծավալի ՇՄԱ</t>
  </si>
  <si>
    <t xml:space="preserve">Չնախատեսված ծախսեր </t>
  </si>
  <si>
    <t xml:space="preserve">ԱԱՀ </t>
  </si>
  <si>
    <t>աղբ 0.15%</t>
  </si>
  <si>
    <t>հատ</t>
  </si>
  <si>
    <t>մ</t>
  </si>
  <si>
    <t xml:space="preserve">Ընդամենը </t>
  </si>
  <si>
    <t>2025թ. N7</t>
  </si>
  <si>
    <t>խմ куб.м</t>
  </si>
  <si>
    <t>ԾԱՂԿԱՁՈՐԻ ՀԱՄԱՅՆՔԱՊԵՏԱՐԱՆ</t>
  </si>
  <si>
    <t>N ԾՔ-ԳՀԽԾՁԲ-25/5-1</t>
  </si>
  <si>
    <t>ՀՀ Կոտայքի մարզ, հ. Ծաղկաձոր,  Ծաղկաձոր քաղաքի գլխավոր ճեմուղու լուսավորության հենասյուների փոխարինում
РA Котайкской области, г. Цахкадзор, замена опор освещения главной аллеи города Цахкадзор</t>
  </si>
  <si>
    <t>ՀԵՆԱՍՅՈՒՆ ОПОРА</t>
  </si>
  <si>
    <t>1000խմ куб.м</t>
  </si>
  <si>
    <t xml:space="preserve">Ժ1-939 </t>
  </si>
  <si>
    <t>100խմ куб.м</t>
  </si>
  <si>
    <t>ԳԺ311-29-3</t>
  </si>
  <si>
    <t>տ т</t>
  </si>
  <si>
    <t>ԳԺ311-9-3</t>
  </si>
  <si>
    <t>ԳԺ310-5-1</t>
  </si>
  <si>
    <t>Գրունտի և շին աղբի տեղափոխում մինչև 5կմ Перевозка грунта и строительных отходов до 5 км</t>
  </si>
  <si>
    <t>Ժ33-764</t>
  </si>
  <si>
    <t>Բետոնե հիմքերի կառուցում B20 դասի ծանր բետոնով Устройство бетонных фундаментов из тяжелого бетона класса В20</t>
  </si>
  <si>
    <t>Բետոն B20 դասի ծանր Бетон класса В20 тяжелый</t>
  </si>
  <si>
    <t>Ժ6-6 Գա=0.5, Գմ=0.5</t>
  </si>
  <si>
    <t>Բետոնե հիմքերի քանդում Демонтаж бетонных оснований</t>
  </si>
  <si>
    <t>Ժ33-621</t>
  </si>
  <si>
    <t>հատ шт</t>
  </si>
  <si>
    <t>Ս8-572-4 Կիրառ.</t>
  </si>
  <si>
    <t>Ս8-572-4 Կիրառ. Գա=0.5, Գմ=0.5</t>
  </si>
  <si>
    <t>ԱՊԱՄՈՆՏԱԺՄԱՆ ԱՇԽԱՏԱՆՔՆԵՐ Демонтажные работы</t>
  </si>
  <si>
    <t>ՄՈՆՏԱԺԱՅԻՆ ԱՇԽԱՏԱՆՔՆԵՐ Ммонтажные работы</t>
  </si>
  <si>
    <t xml:space="preserve">Ժ6-82 </t>
  </si>
  <si>
    <t>Բետոնե հիմքերի ամրանավորում, AC-500C,տրամ.12մմ Армирование бетонных фундаментов, АС-500С, диаметр 12мм</t>
  </si>
  <si>
    <t>Ամրանային հեծան AC-500C,տրամ.12մմ   Aрматурa AC-500C, диаметр 12мм</t>
  </si>
  <si>
    <t>Բետոնե հիմքերի ամրանավորում, AC-500C,տրամ.8մմ Армирование бетонных фундаментов, АС-500С, диаметр 8мм</t>
  </si>
  <si>
    <t>Ամրանային հեծան AC-500C,տրամ.8մմ   Aрматурa AC-500C, диаметр 8мм</t>
  </si>
  <si>
    <t xml:space="preserve">Ժ6-83 </t>
  </si>
  <si>
    <t>Ներդիր էլեմենտի տեղադրում, տրամ.27մմ  Установка вставного элемента диаметром 27мм</t>
  </si>
  <si>
    <t>Խարիսխ Ø 27մմ, Анкер Ø 27мм,</t>
  </si>
  <si>
    <t>Ս8-418-6</t>
  </si>
  <si>
    <t>100գմ лм</t>
  </si>
  <si>
    <t>100մ м</t>
  </si>
  <si>
    <t>Ժ8-27</t>
  </si>
  <si>
    <t>Հիմքերի ստորգետնյա մակերևույթների հիդրոմեկուսացում  տաք բիտումային քսուկով Гидроизоляция подземных поверхностей фундаментов горячим битумным тестом</t>
  </si>
  <si>
    <t xml:space="preserve">քմ квм </t>
  </si>
  <si>
    <t>Մածիկ բիտումային ջրամեկուսացման աշխատանքների Битумно-пастовые гидроизоляционные работы</t>
  </si>
  <si>
    <t>կգ кг</t>
  </si>
  <si>
    <t>Ф50մմ ՊՎՔ խողովակի տեղադրում հենարանների բետոնե հիմքերում Монтаж трубы ПВХ Ф50мм в бетонные основания опор</t>
  </si>
  <si>
    <t>ՊՎՔ խողովակ Ф50*3մմ Труба ПВХ Ф50*3мм</t>
  </si>
  <si>
    <t xml:space="preserve">Ժ27-42 կիրառ </t>
  </si>
  <si>
    <t>Մեկշերտանի հիմնատակի իրականացնում 10սմ հաստ. 40-70մմ չափաբաժնի բազալտե խճից, ամրության սահմանը սեղման դեպքում 1000կգ/սմ2-ից ավելի   Однослойный фундамент толщиной 10 см. Базальтовый щебень 40-70мм, прочность на сжатие более 1000кг/см2</t>
  </si>
  <si>
    <t xml:space="preserve">Խիճ 40-70մմ мм Гравий </t>
  </si>
  <si>
    <t xml:space="preserve">Խիճ 10-20մմ мм Гравий </t>
  </si>
  <si>
    <t>Ջուր Вода</t>
  </si>
  <si>
    <t>Խրամուղու քանդում ձեռքով՝ 5-րդ  կարգի գրունտում     Копание траншей вручную в почве класса 5</t>
  </si>
  <si>
    <t>Քանդված շին աղբի բարձում մեխանիզմով    Разрушенное здание с механизмом загрузки мусора</t>
  </si>
  <si>
    <t xml:space="preserve">Քանդված գրունտի բարձում ավտոմոբիլային փոխադրումների ժամանակ Погрузка разбитого грунта при автомобильных перевозках </t>
  </si>
  <si>
    <t>Հենարանների փոսորակների ետլիցք քանդված 4-րդ կարգի գրունտով Обратная засыпка приямков снесенным грунтом 4 класса</t>
  </si>
  <si>
    <t xml:space="preserve">Ժ1–1672 </t>
  </si>
  <si>
    <t>Մետաղական հենասյուների մոնտաժում Установка металлических столбов</t>
  </si>
  <si>
    <t>Ժ9-148</t>
  </si>
  <si>
    <t>Մետաղական հենասյուների ապամոնտաժում  Демонтаж металлических столбов</t>
  </si>
  <si>
    <t>Ս8-594-1 կիրառ․</t>
  </si>
  <si>
    <t>Լուսատուների ապամոնտաժում Демонтаж светильников</t>
  </si>
  <si>
    <t>ԳԺ311-21-1</t>
  </si>
  <si>
    <t>ԳԺ310-12</t>
  </si>
  <si>
    <t>ԳԺ311-21-2</t>
  </si>
  <si>
    <t>Ապամոնտաժված նյութերի բեռնաթափում  Демонтаж демонтированных материалов</t>
  </si>
  <si>
    <t>Ապամոնտաժված մետաղական հենասյուների, լուսատուների,  բեռնում  Погрузка демонтированных металлических столбов, светильников</t>
  </si>
  <si>
    <t>Ապամոնտաժված նյութերի տեղափոխում մինչև 3կմ Перевозка демонтированных материалов до 3 км</t>
  </si>
  <si>
    <t>0.4կՎ Մետաղական արկղի ապամոնտաժում Демонтаж металлического ящика 0.4кВ</t>
  </si>
  <si>
    <t>Շուկա Рынок</t>
  </si>
  <si>
    <t>Մետաղական լուսասյուն Բարձրությունը 3500մմ:
Լուսամփոփի բարձրությունը (0,00-ից մինչև լուսամփոփի տակի մասը)  h=2700մմ: Հիմքի մասը մինչև H-1150մմ, բոլոր դետալները թուջե ձուլվածքից են:
H-1150 մմ-ից բարձր մասը ալյումինե ձուլվածքից:
Թևը ալյումինե ձուլվածք:
Լուսամփոփը մետաղական,
Ապակին սինթետիկ (պլեքսիգլաս):
Լուսատուն՝ լուսադիոդային 30W(Համաձայն տեխ բնութագրի):
Հիմքի թուջե ձուլվածքի վրա առկա պատուհանով՝ հոսանքի միացման և սպասարկման համար:
Լուսասյան բոլոր ձուլվածքները հավաքվում են մետաղական խողովակի վրա և վերևից ամրացվում են: Металлическая опора освещения
Высота – 3500 мм.
Высота светильника (от 0,00 до нижней части светильника) – h=2700 мм.
Фундаментная часть до H=1150 мм, все детали из чугунного литья.
Часть выше H=1150 мм выполнена из алюминиевого литья.
Кронштейн – алюминиевое литьё.
Плафон – металлический.
Стекло – синтетическое (плексиглас).
Светильник – светодиодный, 30 Вт (в соответствии с тех. характеристикой).
На чугунной фундаментной части предусмотрено окно для подключения и обслуживания электропитания.
Все литые элементы опоры собираются на металлической трубе и фиксируются сверху.</t>
  </si>
  <si>
    <t xml:space="preserve">Մետաղական լուսասյուն </t>
  </si>
  <si>
    <t>Ժ21-225</t>
  </si>
  <si>
    <t>Արտաքին փողոցային լուսավորության լուսատուի տեղադրում LED 30Վտ  · Հզորություն՝  30Վտ,
· Լուսավորության հոսք՝ 4800լմ,
· Լուսավորության արդյունավետությունը՝ 160լմ/Վտ
· Մուտքային լարումը ՝ 170-264Վ
· Հաճախականությունը՝  50-60 Հց
· Սպառված հոսանք 0,5Ա
· Գույնի մատուցման ինդեքսը (CRI) ՝ Ra&gt;70
· Գույնի ջերմաստիճանը ՝4000K
· Ուժի գործակիցը, cos f՝0,98
· Աշխատանքային ջերմաստիճանը `-25 ° C- ից +60 ° C
· Ծառայության ժամկետը `60 000 ժամ
· Պաշտպանության դասը `IP68
· Կորպուսի նյութը ՝  Անոդացված ալյումին
· Ընդհանուր չափսերը՝ 200 X 80 X 50մմ
· Լուսադիոդային մոդուլ՝ MODULE 145X43 1X12 40K70 55.7A 5050
· Օպտիկա՝ DK-173-135*55-TPII-M-H-12H1
· Առավելագույն թույլատրելի հոսանք ՝ 800մԱ
· Դիոդների աշխատանքային հոսանքը՝ 700մԱ
· Լարումը գործառնական հոսանքի ժամանակ՝ 71-78 
· Լույսի ճառագայթի անկյուն՝135° X 55°
· Սնուցման բլոկ՝ИПС40-700Т IP67
· Զարկերակային լույս. լամպի հոսք, % ոչ ավելին 1
· Կարճ միացումից պաշտպանություն վերականգնվում է ավտոմատ կերպով,
· Պաշտպանություն 380 Վ-ից, փուլային լարումից ( 380VAC), տեսակ B
· Ջերմային պաշտպանություն առկա է 
· Գալվանական մեկուսացում առկա է
· Հզորության գործակից≥0.97
· Արդյունավետություն, %≥0.90.0
Երաշխիքային ժամկետ 5 տարի</t>
  </si>
  <si>
    <t>Լեդ լուսատու 30Վտ Светодиодная лампа 30Вт</t>
  </si>
  <si>
    <t>Ժ14-275</t>
  </si>
  <si>
    <t>Մետաղական հենասյուների յուղաներկում 2 անգամ հակակոռոզիոն ներկով  Масляная покраска металлических столбов 2 раза антикоррозийной краской</t>
  </si>
  <si>
    <t xml:space="preserve">Հակակոռոզիոն, железный сурик. (2,8 կգ) МА-15  Антикоррозийный, железный сурик. (2,8 кг) МА-15 </t>
  </si>
  <si>
    <t>Օլիֆ Олиф</t>
  </si>
  <si>
    <t>Ս8-525-1</t>
  </si>
  <si>
    <t>Եռաֆազ հաշվառքի սարքավորումների մոնտաժում մետաղական արկղում Установка трехфазного оборудования учета в металлическом коробе</t>
  </si>
  <si>
    <t>Եռաֆազ ավտոմատ անջատիչ 25Ա Трехфазный автоматический выключатель 25А</t>
  </si>
  <si>
    <t>Ժամանակի ռելե Реле времени</t>
  </si>
  <si>
    <t>Ս8-471-1</t>
  </si>
  <si>
    <t>Հողանցման անկյունակի տեղադրում Установка заземляющего уголка</t>
  </si>
  <si>
    <t>ինֆ տեղ</t>
  </si>
  <si>
    <t>Անկյունակ 50x50x5մմ  - 1.5գմ /հողանցման համար/ 
Уголок 50х50х5 мм - 1,5 гр /для заземления/</t>
  </si>
  <si>
    <t>գմ л.м</t>
  </si>
  <si>
    <t>Անկյունակ 50x50x5մմ 
Уголок 50х50х5 мм</t>
  </si>
  <si>
    <t>Ս8-472-7</t>
  </si>
  <si>
    <t>Հողանցման հաղորդիչի մոնտաժում Монтаж заземляющего проводника</t>
  </si>
  <si>
    <t>Շերտապողպատ 40x3մմ - 0.5գմ /հողանցման համար/ Стальной лист 40х3 мм - 0,5 г /для заземления/</t>
  </si>
  <si>
    <t>Շերտապողպատ  40x3մմ Стальной лист 40х3 мм</t>
  </si>
  <si>
    <t>0.4կՎ մետաղական պահարանի մոնտաժում Монтаж металлических шкафов 0,4 кВ</t>
  </si>
  <si>
    <t>DIN ձող 300 (300մմ երկարությամբ) Стержень DIN 300 (длина 300 мм)</t>
  </si>
  <si>
    <t>Մետաղական արկղի մոնտաժում 1200x800x280մմ Монтаж металлического короба  1200x800x280 мм</t>
  </si>
  <si>
    <t>Մետաղական արկղ  1200x800x280մմ Короб металлический 1200x800x280 мм</t>
  </si>
  <si>
    <t>Եռաֆազ ավտոմատ անջատիչ 200Ա Трехфазный автоматический выключатель 200А</t>
  </si>
  <si>
    <t>Եռաֆազ ավտոմատ անջատիչ 100Ա Трехфазный автоматический выключатель 100А</t>
  </si>
  <si>
    <t>Եռաֆազ ավտոմատ անջատիչ 63Ա Трехфазный автоматический выключатель 100А</t>
  </si>
  <si>
    <t>Եռաֆազ ավտոմատ անջատիչ 50Ա Трехфазный автоматический выключатель 50А</t>
  </si>
  <si>
    <t>Միաֆազ ավտոմատ անջատիչ 25Ա Выключатель однофазный автоматический 25А</t>
  </si>
  <si>
    <t>Լուսային ռելե Реле Световое</t>
  </si>
  <si>
    <t>Զրոյական դող 25Ա Нулевая шина 25А.</t>
  </si>
  <si>
    <t>Անցում PG 36</t>
  </si>
  <si>
    <t>Վոլտմետր լույսով</t>
  </si>
  <si>
    <t>Մագնիսական թողարկիչ 25А Магнитный излучатель</t>
  </si>
  <si>
    <t>Աստիճանաձև մեկուսիչ</t>
  </si>
  <si>
    <t>Պղնձե դող 25x3</t>
  </si>
  <si>
    <t>ВВГ 1х16մմ</t>
  </si>
  <si>
    <t>Ժ9-69 կիրառ</t>
  </si>
  <si>
    <t>Մետաղական կարկասի տեղադրում 0.4կՎ մետաղական վահանակի համար Установка металлического каркаса для металлического щита 0,4 кВ</t>
  </si>
  <si>
    <t xml:space="preserve">Խողովակ 60x40x2.5 Труба 60x40x2.5 </t>
  </si>
  <si>
    <t>Рынок Շուկա</t>
  </si>
  <si>
    <t>Մետաղական Խողովակ 60x40x2.5 Труба 60x40x2.5</t>
  </si>
  <si>
    <t>Գործակիցներ շենք շինություն 3%+ձմեռային 0.3%+Փոքր ծավալի ՇՄԱ 1.5%+աղբ 0.15%+ վերադիր 13%, + Շահույթ 11%</t>
  </si>
  <si>
    <t>Խրամուղու քանդում ձեռքով հողանցման համար՝ 5-րդ  կարգի գրունտում    Разработка траншеи вручную для заземления в грунте V категории</t>
  </si>
  <si>
    <t>Հենարանների փոսորակների ետլիցք քանդված 4-րդ կարգի գրունտով Обратная засыпка траншеи заземления вынутым грунтом IV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</si>
</sst>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1"/>
      <name val="Arial Unicode"/>
      <family val="2"/>
    </font>
    <font>
      <sz val="12"/>
      <name val="Russian Text Book"/>
    </font>
    <font>
      <b/>
      <sz val="11"/>
      <name val="Sylfaen"/>
      <family val="1"/>
    </font>
    <font>
      <b/>
      <sz val="12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3" fillId="0" borderId="0"/>
  </cellStyleXfs>
  <cellXfs count="25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3" borderId="0" xfId="0" applyFont="1" applyFill="1"/>
    <xf numFmtId="2" fontId="19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168" fontId="10" fillId="0" borderId="1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wrapText="1"/>
    </xf>
    <xf numFmtId="168" fontId="10" fillId="4" borderId="1" xfId="0" applyNumberFormat="1" applyFont="1" applyFill="1" applyBorder="1" applyAlignment="1">
      <alignment horizontal="center"/>
    </xf>
    <xf numFmtId="0" fontId="10" fillId="4" borderId="1" xfId="0" applyFont="1" applyFill="1" applyBorder="1"/>
    <xf numFmtId="168" fontId="10" fillId="4" borderId="1" xfId="0" applyNumberFormat="1" applyFont="1" applyFill="1" applyBorder="1" applyAlignment="1">
      <alignment horizontal="center" vertical="center"/>
    </xf>
    <xf numFmtId="10" fontId="10" fillId="4" borderId="1" xfId="0" applyNumberFormat="1" applyFont="1" applyFill="1" applyBorder="1" applyAlignment="1">
      <alignment horizontal="center"/>
    </xf>
    <xf numFmtId="0" fontId="22" fillId="2" borderId="0" xfId="0" applyNumberFormat="1" applyFont="1" applyFill="1" applyBorder="1" applyAlignment="1">
      <alignment horizontal="left" vertical="center"/>
    </xf>
    <xf numFmtId="164" fontId="22" fillId="3" borderId="0" xfId="0" applyNumberFormat="1" applyFont="1" applyFill="1" applyAlignment="1">
      <alignment horizontal="left" vertical="center"/>
    </xf>
    <xf numFmtId="164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4" fontId="2" fillId="0" borderId="0" xfId="0" applyNumberFormat="1" applyFont="1"/>
    <xf numFmtId="2" fontId="12" fillId="0" borderId="0" xfId="0" applyNumberFormat="1" applyFont="1"/>
    <xf numFmtId="2" fontId="9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164" fontId="9" fillId="0" borderId="8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9" fontId="5" fillId="0" borderId="0" xfId="0" applyNumberFormat="1" applyFont="1" applyFill="1" applyAlignment="1">
      <alignment horizontal="left"/>
    </xf>
    <xf numFmtId="0" fontId="15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9" fillId="0" borderId="8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9" fontId="9" fillId="0" borderId="8" xfId="0" applyNumberFormat="1" applyFont="1" applyFill="1" applyBorder="1" applyAlignment="1">
      <alignment horizontal="center" vertical="center"/>
    </xf>
    <xf numFmtId="169" fontId="9" fillId="0" borderId="9" xfId="0" applyNumberFormat="1" applyFont="1" applyFill="1" applyBorder="1" applyAlignment="1">
      <alignment horizontal="center" vertical="center"/>
    </xf>
    <xf numFmtId="169" fontId="9" fillId="0" borderId="10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7" fontId="9" fillId="0" borderId="8" xfId="0" applyNumberFormat="1" applyFont="1" applyFill="1" applyBorder="1" applyAlignment="1">
      <alignment horizontal="center" vertical="center"/>
    </xf>
    <xf numFmtId="167" fontId="9" fillId="0" borderId="9" xfId="0" applyNumberFormat="1" applyFont="1" applyFill="1" applyBorder="1" applyAlignment="1">
      <alignment horizontal="center" vertical="center"/>
    </xf>
    <xf numFmtId="167" fontId="9" fillId="0" borderId="1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167" fontId="5" fillId="0" borderId="1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2" fontId="24" fillId="0" borderId="5" xfId="0" applyNumberFormat="1" applyFont="1" applyFill="1" applyBorder="1" applyAlignment="1">
      <alignment horizontal="right" vertical="center"/>
    </xf>
    <xf numFmtId="2" fontId="24" fillId="0" borderId="6" xfId="0" applyNumberFormat="1" applyFont="1" applyFill="1" applyBorder="1" applyAlignment="1">
      <alignment horizontal="right" vertical="center"/>
    </xf>
    <xf numFmtId="2" fontId="24" fillId="0" borderId="7" xfId="0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2" fontId="24" fillId="0" borderId="5" xfId="0" applyNumberFormat="1" applyFont="1" applyFill="1" applyBorder="1" applyAlignment="1">
      <alignment horizontal="center" vertical="center"/>
    </xf>
    <xf numFmtId="2" fontId="24" fillId="0" borderId="6" xfId="0" applyNumberFormat="1" applyFont="1" applyFill="1" applyBorder="1" applyAlignment="1">
      <alignment horizontal="center" vertical="center"/>
    </xf>
    <xf numFmtId="2" fontId="24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2" fontId="5" fillId="0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opLeftCell="A4" zoomScaleNormal="100" workbookViewId="0">
      <selection activeCell="C9" sqref="C9"/>
    </sheetView>
  </sheetViews>
  <sheetFormatPr defaultRowHeight="15" x14ac:dyDescent="0.2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 x14ac:dyDescent="0.2">
      <c r="A5" s="115"/>
      <c r="B5" s="115"/>
      <c r="C5" s="115"/>
      <c r="D5" s="115"/>
      <c r="E5" s="115"/>
      <c r="F5" s="115"/>
      <c r="G5" s="115"/>
      <c r="H5" s="116"/>
    </row>
    <row r="6" spans="1:8" s="1" customFormat="1" ht="12.75" x14ac:dyDescent="0.2">
      <c r="A6" s="117"/>
      <c r="B6" s="117"/>
      <c r="C6" s="117"/>
      <c r="D6" s="117"/>
      <c r="E6" s="117"/>
      <c r="F6" s="117"/>
      <c r="G6" s="117"/>
      <c r="H6" s="118"/>
    </row>
    <row r="7" spans="1:8" s="1" customFormat="1" ht="12.75" x14ac:dyDescent="0.2">
      <c r="A7" s="114" t="s">
        <v>65</v>
      </c>
      <c r="B7" s="114" t="s">
        <v>66</v>
      </c>
      <c r="C7" s="114" t="s">
        <v>67</v>
      </c>
      <c r="D7" s="114" t="s">
        <v>2</v>
      </c>
      <c r="E7" s="114" t="s">
        <v>3</v>
      </c>
      <c r="F7" s="114" t="s">
        <v>5</v>
      </c>
      <c r="G7" s="114" t="s">
        <v>6</v>
      </c>
      <c r="H7" s="114" t="s">
        <v>4</v>
      </c>
    </row>
    <row r="8" spans="1:8" s="1" customFormat="1" ht="39.75" customHeight="1" x14ac:dyDescent="0.2">
      <c r="A8" s="114"/>
      <c r="B8" s="114"/>
      <c r="C8" s="114"/>
      <c r="D8" s="114"/>
      <c r="E8" s="114"/>
      <c r="F8" s="114"/>
      <c r="G8" s="114"/>
      <c r="H8" s="114"/>
    </row>
    <row r="9" spans="1:8" s="1" customFormat="1" ht="208.5" customHeight="1" x14ac:dyDescent="0.2">
      <c r="A9" s="22" t="s">
        <v>123</v>
      </c>
      <c r="B9" s="23" t="s">
        <v>124</v>
      </c>
      <c r="C9" s="22" t="s">
        <v>125</v>
      </c>
      <c r="D9" s="67" t="s">
        <v>121</v>
      </c>
      <c r="E9" s="80">
        <v>266.16000000000003</v>
      </c>
      <c r="F9" s="23">
        <v>2458.44</v>
      </c>
      <c r="G9" s="23">
        <v>3048.1</v>
      </c>
      <c r="H9" s="23">
        <v>1.0657000000000001</v>
      </c>
    </row>
    <row r="10" spans="1:8" x14ac:dyDescent="0.25">
      <c r="A10" s="19"/>
      <c r="B10" s="19"/>
      <c r="C10" s="19"/>
      <c r="D10" s="19"/>
      <c r="E10" s="19"/>
      <c r="F10" s="19"/>
      <c r="G10" s="19"/>
      <c r="H10" s="19"/>
    </row>
    <row r="11" spans="1:8" x14ac:dyDescent="0.25">
      <c r="A11" s="19"/>
      <c r="B11" s="19"/>
      <c r="C11" s="19"/>
      <c r="D11" s="19"/>
      <c r="E11" s="19"/>
      <c r="F11" s="19"/>
      <c r="G11" s="19"/>
      <c r="H11" s="19"/>
    </row>
    <row r="12" spans="1:8" x14ac:dyDescent="0.25">
      <c r="A12" s="19"/>
      <c r="B12" s="19"/>
      <c r="C12" s="19"/>
      <c r="D12" s="19"/>
      <c r="E12" s="19"/>
      <c r="F12" s="19"/>
      <c r="G12" s="19"/>
      <c r="H12" s="19"/>
    </row>
    <row r="13" spans="1:8" x14ac:dyDescent="0.25">
      <c r="A13" s="19"/>
      <c r="B13" s="19"/>
      <c r="C13" s="19"/>
      <c r="D13" s="19"/>
      <c r="E13" s="19"/>
      <c r="F13" s="19"/>
      <c r="G13" s="19"/>
      <c r="H13" s="19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25" sqref="C25"/>
    </sheetView>
  </sheetViews>
  <sheetFormatPr defaultRowHeight="15" x14ac:dyDescent="0.25"/>
  <cols>
    <col min="3" max="3" width="39.7109375" customWidth="1"/>
    <col min="4" max="4" width="35.42578125" customWidth="1"/>
  </cols>
  <sheetData>
    <row r="1" spans="1:5" x14ac:dyDescent="0.25">
      <c r="A1" s="19"/>
      <c r="B1" s="19"/>
      <c r="C1" s="19"/>
      <c r="D1" s="19"/>
      <c r="E1" s="19"/>
    </row>
    <row r="2" spans="1:5" ht="19.5" x14ac:dyDescent="0.35">
      <c r="A2" s="19"/>
      <c r="B2" s="119" t="s">
        <v>31</v>
      </c>
      <c r="C2" s="119"/>
      <c r="D2" s="119"/>
      <c r="E2" s="19"/>
    </row>
    <row r="3" spans="1:5" x14ac:dyDescent="0.25">
      <c r="A3" s="19"/>
      <c r="B3" s="120"/>
      <c r="C3" s="120"/>
      <c r="D3" s="120"/>
      <c r="E3" s="19"/>
    </row>
    <row r="4" spans="1:5" ht="21.75" customHeight="1" x14ac:dyDescent="0.25">
      <c r="A4" s="19"/>
      <c r="B4" s="65">
        <v>1</v>
      </c>
      <c r="C4" s="66" t="s">
        <v>32</v>
      </c>
      <c r="D4" s="66"/>
      <c r="E4" s="19"/>
    </row>
    <row r="5" spans="1:5" ht="21.75" customHeight="1" x14ac:dyDescent="0.25">
      <c r="A5" s="19"/>
      <c r="B5" s="65">
        <v>2</v>
      </c>
      <c r="C5" s="66" t="s">
        <v>33</v>
      </c>
      <c r="D5" s="66"/>
      <c r="E5" s="19"/>
    </row>
    <row r="6" spans="1:5" ht="21.75" customHeight="1" x14ac:dyDescent="0.25">
      <c r="A6" s="19"/>
      <c r="B6" s="65">
        <v>3</v>
      </c>
      <c r="C6" s="66" t="s">
        <v>14</v>
      </c>
      <c r="D6" s="66"/>
      <c r="E6" s="19"/>
    </row>
    <row r="7" spans="1:5" ht="21.75" customHeight="1" x14ac:dyDescent="0.25">
      <c r="A7" s="19"/>
      <c r="B7" s="65">
        <v>4</v>
      </c>
      <c r="C7" s="66" t="s">
        <v>34</v>
      </c>
      <c r="D7" s="66"/>
      <c r="E7" s="19"/>
    </row>
    <row r="8" spans="1:5" x14ac:dyDescent="0.25">
      <c r="A8" s="19"/>
      <c r="B8" s="24"/>
      <c r="C8" s="19"/>
      <c r="D8" s="19"/>
      <c r="E8" s="19"/>
    </row>
    <row r="9" spans="1:5" x14ac:dyDescent="0.25">
      <c r="A9" s="19"/>
      <c r="B9" s="19"/>
      <c r="C9" s="19"/>
      <c r="D9" s="19"/>
      <c r="E9" s="19"/>
    </row>
    <row r="10" spans="1:5" x14ac:dyDescent="0.25">
      <c r="A10" s="19"/>
      <c r="B10" s="19"/>
      <c r="C10" s="19"/>
      <c r="D10" s="19"/>
      <c r="E10" s="19"/>
    </row>
    <row r="11" spans="1:5" x14ac:dyDescent="0.25">
      <c r="A11" s="19"/>
      <c r="B11" s="19"/>
      <c r="C11" s="19"/>
      <c r="D11" s="19"/>
      <c r="E11" s="19"/>
    </row>
    <row r="12" spans="1:5" x14ac:dyDescent="0.25">
      <c r="A12" s="19"/>
      <c r="B12" s="19"/>
      <c r="C12" s="19"/>
      <c r="D12" s="19"/>
      <c r="E12" s="19"/>
    </row>
    <row r="13" spans="1:5" x14ac:dyDescent="0.25">
      <c r="A13" s="19"/>
      <c r="B13" s="19"/>
      <c r="C13" s="19"/>
      <c r="D13" s="19"/>
      <c r="E13" s="19"/>
    </row>
    <row r="14" spans="1:5" x14ac:dyDescent="0.25">
      <c r="A14" s="19"/>
      <c r="B14" s="19"/>
      <c r="C14" s="19"/>
      <c r="D14" s="19"/>
      <c r="E14" s="19"/>
    </row>
    <row r="15" spans="1:5" x14ac:dyDescent="0.25">
      <c r="A15" s="19"/>
      <c r="B15" s="19"/>
      <c r="C15" s="19"/>
      <c r="D15" s="19"/>
      <c r="E15" s="19"/>
    </row>
    <row r="16" spans="1:5" x14ac:dyDescent="0.25">
      <c r="A16" s="19"/>
      <c r="B16" s="19"/>
      <c r="C16" s="19"/>
      <c r="D16" s="19"/>
      <c r="E16" s="19"/>
    </row>
    <row r="17" spans="1:5" x14ac:dyDescent="0.25">
      <c r="A17" s="19"/>
      <c r="B17" s="19"/>
      <c r="C17" s="19"/>
      <c r="D17" s="19"/>
      <c r="E17" s="19"/>
    </row>
    <row r="18" spans="1:5" x14ac:dyDescent="0.25">
      <c r="A18" s="19"/>
      <c r="B18" s="19"/>
      <c r="C18" s="19"/>
      <c r="D18" s="19"/>
      <c r="E18" s="19"/>
    </row>
    <row r="19" spans="1:5" x14ac:dyDescent="0.25">
      <c r="A19" s="19"/>
      <c r="B19" s="19"/>
      <c r="C19" s="19"/>
      <c r="D19" s="19"/>
      <c r="E19" s="19"/>
    </row>
    <row r="20" spans="1:5" x14ac:dyDescent="0.25">
      <c r="A20" s="19"/>
      <c r="B20" s="19"/>
      <c r="C20" s="19"/>
      <c r="D20" s="19"/>
      <c r="E20" s="19"/>
    </row>
    <row r="21" spans="1:5" x14ac:dyDescent="0.25">
      <c r="A21" s="19"/>
      <c r="B21" s="19"/>
      <c r="C21" s="19"/>
      <c r="D21" s="19"/>
      <c r="E21" s="19"/>
    </row>
    <row r="22" spans="1:5" x14ac:dyDescent="0.25">
      <c r="A22" s="19"/>
      <c r="B22" s="19"/>
      <c r="C22" s="19"/>
      <c r="D22" s="19"/>
      <c r="E22" s="19"/>
    </row>
    <row r="23" spans="1:5" x14ac:dyDescent="0.25">
      <c r="A23" s="19"/>
      <c r="B23" s="19"/>
      <c r="C23" s="19"/>
      <c r="D23" s="19"/>
      <c r="E23" s="19"/>
    </row>
    <row r="24" spans="1:5" x14ac:dyDescent="0.25">
      <c r="A24" s="19"/>
      <c r="B24" s="19"/>
      <c r="C24" s="19"/>
      <c r="D24" s="19"/>
      <c r="E24" s="19"/>
    </row>
    <row r="25" spans="1:5" x14ac:dyDescent="0.25">
      <c r="A25" s="19"/>
      <c r="B25" s="19"/>
      <c r="C25" s="19"/>
      <c r="D25" s="19"/>
      <c r="E25" s="19"/>
    </row>
    <row r="26" spans="1:5" x14ac:dyDescent="0.25">
      <c r="A26" s="19"/>
      <c r="B26" s="19"/>
      <c r="C26" s="19"/>
      <c r="D26" s="19"/>
      <c r="E26" s="19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H26" sqref="H26:I26"/>
    </sheetView>
  </sheetViews>
  <sheetFormatPr defaultRowHeight="15" x14ac:dyDescent="0.2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 x14ac:dyDescent="0.2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5" ht="24" customHeight="1" x14ac:dyDescent="0.25">
      <c r="A3" s="25"/>
      <c r="B3" s="26"/>
      <c r="C3" s="27"/>
      <c r="D3" s="27"/>
      <c r="E3" s="27"/>
      <c r="F3" s="27"/>
      <c r="G3" s="27"/>
      <c r="H3" s="27"/>
      <c r="I3" s="27"/>
      <c r="J3" s="27"/>
      <c r="K3" s="6"/>
      <c r="L3" s="6"/>
      <c r="M3" s="6"/>
      <c r="N3" s="6"/>
      <c r="O3" s="6"/>
    </row>
    <row r="4" spans="1:15" x14ac:dyDescent="0.25">
      <c r="A4" s="25"/>
      <c r="B4" s="128" t="s">
        <v>32</v>
      </c>
      <c r="C4" s="128"/>
      <c r="D4" s="128"/>
      <c r="E4" s="128"/>
      <c r="F4" s="128"/>
      <c r="G4" s="128"/>
      <c r="H4" s="128"/>
      <c r="I4" s="128"/>
      <c r="J4" s="25"/>
    </row>
    <row r="5" spans="1:15" x14ac:dyDescent="0.25">
      <c r="A5" s="25"/>
      <c r="B5" s="128"/>
      <c r="C5" s="128"/>
      <c r="D5" s="128"/>
      <c r="E5" s="128"/>
      <c r="F5" s="128"/>
      <c r="G5" s="128"/>
      <c r="H5" s="128"/>
      <c r="I5" s="128"/>
      <c r="J5" s="25"/>
    </row>
    <row r="6" spans="1:15" x14ac:dyDescent="0.25">
      <c r="A6" s="25"/>
      <c r="B6" s="121"/>
      <c r="C6" s="121"/>
      <c r="D6" s="121"/>
      <c r="E6" s="121"/>
      <c r="F6" s="121"/>
      <c r="G6" s="121"/>
      <c r="H6" s="121"/>
      <c r="I6" s="121"/>
      <c r="J6" s="25"/>
    </row>
    <row r="7" spans="1:15" x14ac:dyDescent="0.25">
      <c r="A7" s="25"/>
      <c r="B7" s="121" t="s">
        <v>35</v>
      </c>
      <c r="C7" s="121"/>
      <c r="D7" s="121"/>
      <c r="E7" s="121"/>
      <c r="F7" s="121"/>
      <c r="G7" s="121"/>
      <c r="H7" s="121"/>
      <c r="I7" s="121"/>
      <c r="J7" s="28"/>
      <c r="K7" s="7"/>
      <c r="L7" s="7"/>
      <c r="M7" s="7"/>
    </row>
    <row r="8" spans="1:15" x14ac:dyDescent="0.25">
      <c r="A8" s="25"/>
      <c r="B8" s="123" t="s">
        <v>36</v>
      </c>
      <c r="C8" s="123"/>
      <c r="D8" s="123"/>
      <c r="E8" s="123"/>
      <c r="F8" s="123"/>
      <c r="G8" s="123"/>
      <c r="H8" s="123"/>
      <c r="I8" s="123"/>
      <c r="J8" s="29"/>
      <c r="K8" s="8"/>
      <c r="L8" s="8"/>
      <c r="M8" s="8"/>
    </row>
    <row r="9" spans="1:15" x14ac:dyDescent="0.25">
      <c r="A9" s="25"/>
      <c r="B9" s="123" t="s">
        <v>37</v>
      </c>
      <c r="C9" s="123"/>
      <c r="D9" s="123"/>
      <c r="E9" s="123"/>
      <c r="F9" s="123"/>
      <c r="G9" s="123"/>
      <c r="H9" s="123"/>
      <c r="I9" s="123"/>
      <c r="J9" s="28"/>
      <c r="K9" s="7"/>
      <c r="L9" s="7"/>
      <c r="M9" s="7"/>
    </row>
    <row r="10" spans="1:15" ht="15" customHeight="1" x14ac:dyDescent="0.25">
      <c r="A10" s="25"/>
      <c r="B10" s="126" t="s">
        <v>38</v>
      </c>
      <c r="C10" s="126"/>
      <c r="D10" s="126"/>
      <c r="E10" s="126"/>
      <c r="F10" s="126"/>
      <c r="G10" s="126"/>
      <c r="H10" s="126"/>
      <c r="I10" s="126"/>
      <c r="J10" s="27"/>
      <c r="K10" s="6"/>
      <c r="L10" s="6"/>
      <c r="M10" s="6"/>
    </row>
    <row r="11" spans="1:15" x14ac:dyDescent="0.25">
      <c r="A11" s="25"/>
      <c r="B11" s="127" t="s">
        <v>39</v>
      </c>
      <c r="C11" s="127"/>
      <c r="D11" s="127"/>
      <c r="E11" s="127"/>
      <c r="F11" s="127"/>
      <c r="G11" s="127"/>
      <c r="H11" s="127"/>
      <c r="I11" s="127"/>
      <c r="J11" s="30"/>
      <c r="K11" s="9"/>
      <c r="L11" s="9"/>
      <c r="M11" s="9"/>
    </row>
    <row r="12" spans="1:15" x14ac:dyDescent="0.25">
      <c r="A12" s="25"/>
      <c r="B12" s="123" t="s">
        <v>40</v>
      </c>
      <c r="C12" s="123"/>
      <c r="D12" s="123"/>
      <c r="E12" s="123"/>
      <c r="F12" s="123"/>
      <c r="G12" s="123"/>
      <c r="H12" s="123"/>
      <c r="I12" s="123"/>
      <c r="J12" s="28"/>
      <c r="K12" s="7"/>
      <c r="L12" s="7"/>
      <c r="M12" s="7"/>
    </row>
    <row r="13" spans="1:15" x14ac:dyDescent="0.25">
      <c r="A13" s="25"/>
      <c r="B13" s="123" t="s">
        <v>41</v>
      </c>
      <c r="C13" s="123"/>
      <c r="D13" s="123"/>
      <c r="E13" s="123"/>
      <c r="F13" s="123"/>
      <c r="G13" s="123"/>
      <c r="H13" s="123"/>
      <c r="I13" s="123"/>
      <c r="J13" s="28"/>
      <c r="K13" s="7"/>
      <c r="L13" s="7"/>
      <c r="M13" s="7"/>
    </row>
    <row r="14" spans="1:15" x14ac:dyDescent="0.25">
      <c r="A14" s="25"/>
      <c r="B14" s="29" t="s">
        <v>42</v>
      </c>
      <c r="C14" s="29"/>
      <c r="D14" s="29"/>
      <c r="E14" s="29"/>
      <c r="F14" s="128" t="str">
        <f>Տվյալներ!D9</f>
        <v>2025թ. N7</v>
      </c>
      <c r="G14" s="128"/>
      <c r="H14" s="123" t="s">
        <v>43</v>
      </c>
      <c r="I14" s="123"/>
      <c r="J14" s="29"/>
      <c r="K14" s="8"/>
      <c r="L14" s="8"/>
      <c r="M14" s="8"/>
    </row>
    <row r="15" spans="1:15" ht="18" customHeight="1" x14ac:dyDescent="0.25">
      <c r="A15" s="25"/>
      <c r="B15" s="125" t="s">
        <v>44</v>
      </c>
      <c r="C15" s="125"/>
      <c r="D15" s="125"/>
      <c r="E15" s="125"/>
      <c r="F15" s="125"/>
      <c r="G15" s="125"/>
      <c r="H15" s="125"/>
      <c r="I15" s="125"/>
      <c r="J15" s="31"/>
      <c r="K15" s="10"/>
      <c r="L15" s="10"/>
      <c r="M15" s="10"/>
    </row>
    <row r="16" spans="1:15" x14ac:dyDescent="0.25">
      <c r="A16" s="25"/>
      <c r="B16" s="123" t="s">
        <v>45</v>
      </c>
      <c r="C16" s="123"/>
      <c r="D16" s="123"/>
      <c r="E16" s="123"/>
      <c r="F16" s="123"/>
      <c r="G16" s="32">
        <f>Տվյալներ!F9</f>
        <v>2458.44</v>
      </c>
      <c r="H16" s="28"/>
      <c r="I16" s="28"/>
      <c r="J16" s="28"/>
      <c r="K16" s="7"/>
      <c r="L16" s="7"/>
      <c r="M16" s="7"/>
    </row>
    <row r="17" spans="1:13" x14ac:dyDescent="0.25">
      <c r="A17" s="25"/>
      <c r="B17" s="123" t="s">
        <v>46</v>
      </c>
      <c r="C17" s="123"/>
      <c r="D17" s="123"/>
      <c r="E17" s="123"/>
      <c r="F17" s="123"/>
      <c r="G17" s="32">
        <f>Տվյալներ!G9</f>
        <v>3048.1</v>
      </c>
      <c r="H17" s="28"/>
      <c r="I17" s="28"/>
      <c r="J17" s="28"/>
      <c r="K17" s="7"/>
      <c r="L17" s="7"/>
      <c r="M17" s="7"/>
    </row>
    <row r="18" spans="1:13" x14ac:dyDescent="0.25">
      <c r="A18" s="25"/>
      <c r="B18" s="121" t="s">
        <v>47</v>
      </c>
      <c r="C18" s="121"/>
      <c r="D18" s="121"/>
      <c r="E18" s="121"/>
      <c r="F18" s="121"/>
      <c r="G18" s="121"/>
      <c r="H18" s="121"/>
      <c r="I18" s="121"/>
      <c r="J18" s="25"/>
      <c r="K18" s="124"/>
      <c r="L18" s="124"/>
      <c r="M18" s="124"/>
    </row>
    <row r="19" spans="1:13" x14ac:dyDescent="0.25">
      <c r="A19" s="25"/>
      <c r="B19" s="33">
        <f>Տվյալներ!E9</f>
        <v>266.16000000000003</v>
      </c>
      <c r="C19" s="123" t="s">
        <v>48</v>
      </c>
      <c r="D19" s="123"/>
      <c r="E19" s="123"/>
      <c r="F19" s="123"/>
      <c r="G19" s="123"/>
      <c r="H19" s="123"/>
      <c r="I19" s="123"/>
      <c r="J19" s="33"/>
      <c r="K19" s="8"/>
      <c r="L19" s="8"/>
      <c r="M19" s="8"/>
    </row>
    <row r="20" spans="1:13" x14ac:dyDescent="0.25">
      <c r="A20" s="25"/>
      <c r="B20" s="123" t="s">
        <v>49</v>
      </c>
      <c r="C20" s="123"/>
      <c r="D20" s="123"/>
      <c r="E20" s="123"/>
      <c r="F20" s="123"/>
      <c r="G20" s="123"/>
      <c r="H20" s="123"/>
      <c r="I20" s="123"/>
      <c r="J20" s="28"/>
      <c r="M20" s="7"/>
    </row>
    <row r="21" spans="1:13" x14ac:dyDescent="0.25">
      <c r="A21" s="25"/>
      <c r="B21" s="123" t="s">
        <v>50</v>
      </c>
      <c r="C21" s="123"/>
      <c r="D21" s="28" t="str">
        <f>Տվյալներ!D9</f>
        <v>2025թ. N7</v>
      </c>
      <c r="E21" s="123" t="s">
        <v>51</v>
      </c>
      <c r="F21" s="123"/>
      <c r="G21" s="123"/>
      <c r="H21" s="123"/>
      <c r="I21" s="123"/>
      <c r="J21" s="34"/>
      <c r="K21" s="8"/>
      <c r="L21" s="8"/>
      <c r="M21" s="7"/>
    </row>
    <row r="22" spans="1:13" x14ac:dyDescent="0.25">
      <c r="A22" s="25"/>
      <c r="B22" s="123" t="s">
        <v>52</v>
      </c>
      <c r="C22" s="123"/>
      <c r="D22" s="123"/>
      <c r="E22" s="123"/>
      <c r="F22" s="123"/>
      <c r="G22" s="123"/>
      <c r="H22" s="123"/>
      <c r="I22" s="123"/>
      <c r="J22" s="28"/>
      <c r="K22" s="7"/>
      <c r="L22" s="7"/>
      <c r="M22" s="7"/>
    </row>
    <row r="23" spans="1:13" x14ac:dyDescent="0.25">
      <c r="A23" s="25"/>
      <c r="B23" s="123" t="s">
        <v>53</v>
      </c>
      <c r="C23" s="123"/>
      <c r="D23" s="123"/>
      <c r="E23" s="35">
        <v>5</v>
      </c>
      <c r="F23" s="25" t="s">
        <v>54</v>
      </c>
      <c r="G23" s="25"/>
      <c r="H23" s="25"/>
      <c r="I23" s="25"/>
      <c r="J23" s="25"/>
    </row>
    <row r="24" spans="1:13" x14ac:dyDescent="0.25">
      <c r="A24" s="25"/>
      <c r="B24" s="123" t="s">
        <v>55</v>
      </c>
      <c r="C24" s="123"/>
      <c r="D24" s="123"/>
      <c r="E24" s="35">
        <f>+(Տվյալներ!H9-1)*100</f>
        <v>6.5700000000000092</v>
      </c>
      <c r="F24" s="25" t="s">
        <v>54</v>
      </c>
      <c r="G24" s="25"/>
      <c r="H24" s="25"/>
      <c r="I24" s="25"/>
      <c r="J24" s="25"/>
    </row>
    <row r="25" spans="1:13" x14ac:dyDescent="0.25">
      <c r="A25" s="25"/>
      <c r="B25" s="123" t="s">
        <v>56</v>
      </c>
      <c r="C25" s="123"/>
      <c r="D25" s="123"/>
      <c r="E25" s="35">
        <v>2</v>
      </c>
      <c r="F25" s="25" t="s">
        <v>54</v>
      </c>
      <c r="G25" s="25"/>
      <c r="H25" s="25"/>
      <c r="I25" s="25"/>
      <c r="J25" s="25"/>
    </row>
    <row r="26" spans="1:13" x14ac:dyDescent="0.25">
      <c r="A26" s="25"/>
      <c r="B26" s="123" t="s">
        <v>57</v>
      </c>
      <c r="C26" s="123"/>
      <c r="D26" s="123"/>
      <c r="E26" s="123"/>
      <c r="F26" s="123"/>
      <c r="G26" s="36">
        <f>'Ամփոփ նախահաշիվ'!E7</f>
        <v>59430.873218776935</v>
      </c>
      <c r="H26" s="121" t="s">
        <v>58</v>
      </c>
      <c r="I26" s="121"/>
      <c r="J26" s="25"/>
    </row>
    <row r="27" spans="1:13" x14ac:dyDescent="0.25">
      <c r="A27" s="25"/>
      <c r="B27" s="123" t="s">
        <v>59</v>
      </c>
      <c r="C27" s="123"/>
      <c r="D27" s="123"/>
      <c r="E27" s="123"/>
      <c r="F27" s="123"/>
      <c r="G27" s="123"/>
      <c r="H27" s="123"/>
      <c r="I27" s="123"/>
      <c r="J27" s="25"/>
    </row>
    <row r="28" spans="1:13" x14ac:dyDescent="0.25">
      <c r="A28" s="25"/>
      <c r="B28" s="122" t="s">
        <v>60</v>
      </c>
      <c r="C28" s="122"/>
      <c r="D28" s="122"/>
      <c r="E28" s="122"/>
      <c r="F28" s="37">
        <f>'Ամփոփ նախահաշիվ'!C30</f>
        <v>53316.545351305744</v>
      </c>
      <c r="G28" s="123" t="s">
        <v>61</v>
      </c>
      <c r="H28" s="123"/>
      <c r="I28" s="25"/>
      <c r="J28" s="25"/>
    </row>
    <row r="29" spans="1:13" x14ac:dyDescent="0.25">
      <c r="A29" s="25"/>
      <c r="B29" s="122" t="s">
        <v>62</v>
      </c>
      <c r="C29" s="122"/>
      <c r="D29" s="122"/>
      <c r="E29" s="122"/>
      <c r="F29" s="37">
        <f>'Ամփոփ նախահաշիվ'!F23</f>
        <v>862.7272710567272</v>
      </c>
      <c r="G29" s="123" t="s">
        <v>61</v>
      </c>
      <c r="H29" s="123"/>
      <c r="I29" s="25"/>
      <c r="J29" s="25"/>
    </row>
    <row r="30" spans="1:13" x14ac:dyDescent="0.25">
      <c r="A30" s="25"/>
      <c r="B30" s="122" t="s">
        <v>63</v>
      </c>
      <c r="C30" s="122"/>
      <c r="D30" s="122"/>
      <c r="E30" s="122"/>
      <c r="F30" s="37">
        <f>'Ամփոփ նախահաշիվ'!F24</f>
        <v>258.81818131701817</v>
      </c>
      <c r="G30" s="123" t="s">
        <v>61</v>
      </c>
      <c r="H30" s="123"/>
      <c r="I30" s="25"/>
      <c r="J30" s="25"/>
    </row>
    <row r="31" spans="1:13" x14ac:dyDescent="0.25">
      <c r="A31" s="25"/>
      <c r="B31" s="122" t="s">
        <v>64</v>
      </c>
      <c r="C31" s="122"/>
      <c r="D31" s="122"/>
      <c r="E31" s="122"/>
      <c r="F31" s="37">
        <f>'Ամփոփ նախահաշիվ'!F31</f>
        <v>225.47538276947441</v>
      </c>
      <c r="G31" s="123" t="s">
        <v>61</v>
      </c>
      <c r="H31" s="123"/>
      <c r="I31" s="25"/>
      <c r="J31" s="25"/>
    </row>
    <row r="32" spans="1:13" x14ac:dyDescent="0.25">
      <c r="A32" s="25"/>
      <c r="B32" s="123"/>
      <c r="C32" s="123"/>
      <c r="D32" s="123"/>
      <c r="E32" s="123"/>
      <c r="F32" s="123"/>
      <c r="G32" s="123"/>
      <c r="H32" s="123"/>
      <c r="I32" s="123"/>
      <c r="J32" s="25"/>
    </row>
    <row r="33" spans="1:10" x14ac:dyDescent="0.25">
      <c r="A33" s="25"/>
      <c r="B33" s="123"/>
      <c r="C33" s="123"/>
      <c r="D33" s="123"/>
      <c r="E33" s="123"/>
      <c r="F33" s="123"/>
      <c r="G33" s="123"/>
      <c r="H33" s="123"/>
      <c r="I33" s="123"/>
      <c r="J33" s="25"/>
    </row>
    <row r="34" spans="1:10" x14ac:dyDescent="0.2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x14ac:dyDescent="0.25">
      <c r="A36" s="25"/>
      <c r="B36" s="121" t="s">
        <v>70</v>
      </c>
      <c r="C36" s="121"/>
      <c r="D36" s="121"/>
      <c r="E36" s="121"/>
      <c r="F36" s="121"/>
      <c r="G36" s="121"/>
      <c r="H36" s="121"/>
      <c r="I36" s="121"/>
      <c r="J36" s="25"/>
    </row>
    <row r="37" spans="1:10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view="pageBreakPreview" topLeftCell="A4" zoomScaleNormal="100" zoomScaleSheetLayoutView="100" workbookViewId="0">
      <selection activeCell="F21" sqref="F21"/>
    </sheetView>
  </sheetViews>
  <sheetFormatPr defaultRowHeight="15" x14ac:dyDescent="0.25"/>
  <cols>
    <col min="1" max="1" width="22.28515625" customWidth="1"/>
    <col min="2" max="2" width="48.5703125" customWidth="1"/>
    <col min="3" max="6" width="18" customWidth="1"/>
  </cols>
  <sheetData>
    <row r="1" spans="1:6" x14ac:dyDescent="0.25">
      <c r="A1" s="19"/>
      <c r="B1" s="19"/>
      <c r="C1" s="19"/>
      <c r="D1" s="19"/>
      <c r="E1" s="19"/>
      <c r="F1" s="19"/>
    </row>
    <row r="2" spans="1:6" x14ac:dyDescent="0.25">
      <c r="A2" s="19"/>
      <c r="B2" s="24"/>
      <c r="C2" s="19"/>
      <c r="D2" s="19"/>
      <c r="E2" s="19"/>
      <c r="F2" s="19"/>
    </row>
    <row r="3" spans="1:6" ht="18" customHeight="1" x14ac:dyDescent="0.25">
      <c r="A3" s="64" t="s">
        <v>68</v>
      </c>
      <c r="B3" s="129" t="str">
        <f>Տվյալներ!B9</f>
        <v>N ԾՔ-ԳՀԽԾՁԲ-25/5-1</v>
      </c>
      <c r="C3" s="129"/>
      <c r="D3" s="129"/>
      <c r="E3" s="129"/>
      <c r="F3" s="129"/>
    </row>
    <row r="4" spans="1:6" ht="71.25" customHeight="1" x14ac:dyDescent="0.25">
      <c r="A4" s="68" t="s">
        <v>71</v>
      </c>
      <c r="B4" s="130" t="str">
        <f>Տվյալներ!C9</f>
        <v>ՀՀ Կոտայքի մարզ, հ. Ծաղկաձոր,  Ծաղկաձոր քաղաքի գլխավոր ճեմուղու լուսավորության հենասյուների փոխարինում
РA Котайкской области, г. Цахкадзор, замена опор освещения главной аллеи города Цахкадзор</v>
      </c>
      <c r="C4" s="130"/>
      <c r="D4" s="130"/>
      <c r="E4" s="130"/>
      <c r="F4" s="130"/>
    </row>
    <row r="5" spans="1:6" x14ac:dyDescent="0.25">
      <c r="A5" s="19"/>
      <c r="B5" s="19"/>
      <c r="C5" s="19"/>
      <c r="D5" s="19"/>
      <c r="E5" s="19"/>
      <c r="F5" s="19"/>
    </row>
    <row r="6" spans="1:6" x14ac:dyDescent="0.25">
      <c r="A6" s="19"/>
      <c r="B6" s="132" t="s">
        <v>30</v>
      </c>
      <c r="C6" s="132"/>
      <c r="D6" s="132"/>
      <c r="E6" s="132"/>
      <c r="F6" s="19"/>
    </row>
    <row r="7" spans="1:6" x14ac:dyDescent="0.25">
      <c r="A7" s="19"/>
      <c r="B7" s="19"/>
      <c r="C7" s="19"/>
      <c r="D7" s="19"/>
      <c r="E7" s="63">
        <f>F30</f>
        <v>59430.873218776935</v>
      </c>
      <c r="F7" s="38" t="s">
        <v>28</v>
      </c>
    </row>
    <row r="8" spans="1:6" x14ac:dyDescent="0.25">
      <c r="A8" s="133" t="s">
        <v>7</v>
      </c>
      <c r="B8" s="134" t="s">
        <v>8</v>
      </c>
      <c r="C8" s="133" t="s">
        <v>9</v>
      </c>
      <c r="D8" s="133" t="s">
        <v>10</v>
      </c>
      <c r="E8" s="133" t="s">
        <v>11</v>
      </c>
      <c r="F8" s="133" t="s">
        <v>12</v>
      </c>
    </row>
    <row r="9" spans="1:6" ht="30" customHeight="1" x14ac:dyDescent="0.25">
      <c r="A9" s="133"/>
      <c r="B9" s="134"/>
      <c r="C9" s="133"/>
      <c r="D9" s="133"/>
      <c r="E9" s="133"/>
      <c r="F9" s="133"/>
    </row>
    <row r="10" spans="1:6" ht="15.75" x14ac:dyDescent="0.3">
      <c r="A10" s="39"/>
      <c r="B10" s="40" t="s">
        <v>13</v>
      </c>
      <c r="C10" s="39"/>
      <c r="D10" s="39"/>
      <c r="E10" s="39"/>
      <c r="F10" s="39"/>
    </row>
    <row r="11" spans="1:6" ht="15.75" x14ac:dyDescent="0.3">
      <c r="A11" s="21" t="s">
        <v>27</v>
      </c>
      <c r="B11" s="39" t="s">
        <v>14</v>
      </c>
      <c r="C11" s="75">
        <f>'Նախահաշիվ 1-1'!P212</f>
        <v>41754.700512865638</v>
      </c>
      <c r="D11" s="77">
        <f>+'Նախահաշիվ 1-1'!P207</f>
        <v>3111.0340680000008</v>
      </c>
      <c r="E11" s="41"/>
      <c r="F11" s="77">
        <f>SUM(C11:E11)</f>
        <v>44865.734580865639</v>
      </c>
    </row>
    <row r="12" spans="1:6" ht="15.75" x14ac:dyDescent="0.3">
      <c r="A12" s="39"/>
      <c r="B12" s="40" t="s">
        <v>15</v>
      </c>
      <c r="C12" s="76">
        <f>SUM(C11:C11)</f>
        <v>41754.700512865638</v>
      </c>
      <c r="D12" s="77">
        <f>+D11</f>
        <v>3111.0340680000008</v>
      </c>
      <c r="E12" s="42"/>
      <c r="F12" s="76">
        <f t="shared" ref="F12:F20" si="0">SUM(C12:E12)</f>
        <v>44865.734580865639</v>
      </c>
    </row>
    <row r="13" spans="1:6" ht="15.75" x14ac:dyDescent="0.3">
      <c r="A13" s="39"/>
      <c r="B13" s="40" t="s">
        <v>16</v>
      </c>
      <c r="C13" s="76">
        <f>C12</f>
        <v>41754.700512865638</v>
      </c>
      <c r="D13" s="77">
        <f>+D12</f>
        <v>3111.0340680000008</v>
      </c>
      <c r="E13" s="42"/>
      <c r="F13" s="76">
        <f t="shared" si="0"/>
        <v>44865.734580865639</v>
      </c>
    </row>
    <row r="14" spans="1:6" ht="15.75" x14ac:dyDescent="0.3">
      <c r="A14" s="62">
        <v>0.03</v>
      </c>
      <c r="B14" s="40" t="s">
        <v>17</v>
      </c>
      <c r="C14" s="77">
        <f>C13*A14</f>
        <v>1252.641015385969</v>
      </c>
      <c r="D14" s="78"/>
      <c r="E14" s="43"/>
      <c r="F14" s="77">
        <f t="shared" si="0"/>
        <v>1252.641015385969</v>
      </c>
    </row>
    <row r="15" spans="1:6" ht="15.75" x14ac:dyDescent="0.3">
      <c r="A15" s="39"/>
      <c r="B15" s="40" t="s">
        <v>18</v>
      </c>
      <c r="C15" s="76">
        <f>C14+C13</f>
        <v>43007.341528251607</v>
      </c>
      <c r="D15" s="76">
        <f>D14+D13</f>
        <v>3111.0340680000008</v>
      </c>
      <c r="E15" s="41"/>
      <c r="F15" s="76">
        <f t="shared" si="0"/>
        <v>46118.375596251608</v>
      </c>
    </row>
    <row r="16" spans="1:6" ht="15.75" x14ac:dyDescent="0.3">
      <c r="A16" s="39"/>
      <c r="B16" s="40" t="s">
        <v>19</v>
      </c>
      <c r="C16" s="77"/>
      <c r="D16" s="77"/>
      <c r="E16" s="41"/>
      <c r="F16" s="77"/>
    </row>
    <row r="17" spans="1:6" ht="15.75" x14ac:dyDescent="0.3">
      <c r="A17" s="44">
        <v>3.0000000000000001E-3</v>
      </c>
      <c r="B17" s="39" t="s">
        <v>20</v>
      </c>
      <c r="C17" s="77">
        <f>C15*A17</f>
        <v>129.02202458475483</v>
      </c>
      <c r="D17" s="77"/>
      <c r="E17" s="41"/>
      <c r="F17" s="77">
        <f t="shared" si="0"/>
        <v>129.02202458475483</v>
      </c>
    </row>
    <row r="18" spans="1:6" ht="15.75" x14ac:dyDescent="0.3">
      <c r="A18" s="39"/>
      <c r="B18" s="40" t="s">
        <v>15</v>
      </c>
      <c r="C18" s="76">
        <f>SUM(C17)</f>
        <v>129.02202458475483</v>
      </c>
      <c r="D18" s="76"/>
      <c r="E18" s="42"/>
      <c r="F18" s="76">
        <f t="shared" si="0"/>
        <v>129.02202458475483</v>
      </c>
    </row>
    <row r="19" spans="1:6" ht="15.75" x14ac:dyDescent="0.3">
      <c r="A19" s="89">
        <v>1.4999999999999999E-2</v>
      </c>
      <c r="B19" s="39" t="s">
        <v>114</v>
      </c>
      <c r="C19" s="41"/>
      <c r="D19" s="77"/>
      <c r="E19" s="77">
        <f>C15*A19</f>
        <v>645.11012292377404</v>
      </c>
      <c r="F19" s="77">
        <f t="shared" si="0"/>
        <v>645.11012292377404</v>
      </c>
    </row>
    <row r="20" spans="1:6" ht="15.75" x14ac:dyDescent="0.3">
      <c r="A20" s="92">
        <v>1.5E-3</v>
      </c>
      <c r="B20" s="39" t="s">
        <v>113</v>
      </c>
      <c r="C20" s="41"/>
      <c r="D20" s="77">
        <f>+D15*A20</f>
        <v>4.6665511020000014</v>
      </c>
      <c r="E20" s="77">
        <f>C15*A20</f>
        <v>64.511012292377416</v>
      </c>
      <c r="F20" s="77">
        <f t="shared" si="0"/>
        <v>69.177563394377415</v>
      </c>
    </row>
    <row r="21" spans="1:6" ht="15.75" x14ac:dyDescent="0.3">
      <c r="A21" s="90"/>
      <c r="B21" s="40" t="s">
        <v>21</v>
      </c>
      <c r="C21" s="76">
        <f>C18+C15</f>
        <v>43136.363552836359</v>
      </c>
      <c r="D21" s="76">
        <f>+D20+D15</f>
        <v>3115.7006191020009</v>
      </c>
      <c r="E21" s="76">
        <f>SUM(E19:E20)</f>
        <v>709.62113521615152</v>
      </c>
      <c r="F21" s="76">
        <f>SUM(C21:E21)</f>
        <v>46961.685307154505</v>
      </c>
    </row>
    <row r="22" spans="1:6" ht="15.75" x14ac:dyDescent="0.3">
      <c r="A22" s="90"/>
      <c r="B22" s="40" t="s">
        <v>22</v>
      </c>
      <c r="C22" s="77"/>
      <c r="D22" s="77"/>
      <c r="E22" s="77"/>
      <c r="F22" s="77"/>
    </row>
    <row r="23" spans="1:6" ht="15.75" x14ac:dyDescent="0.3">
      <c r="A23" s="91">
        <v>0.02</v>
      </c>
      <c r="B23" s="39" t="s">
        <v>23</v>
      </c>
      <c r="C23" s="77"/>
      <c r="D23" s="77"/>
      <c r="E23" s="77">
        <f>C21*A23</f>
        <v>862.7272710567272</v>
      </c>
      <c r="F23" s="77">
        <f>SUM(C23:E23)</f>
        <v>862.7272710567272</v>
      </c>
    </row>
    <row r="24" spans="1:6" ht="15.75" x14ac:dyDescent="0.3">
      <c r="A24" s="45">
        <v>6.0000000000000001E-3</v>
      </c>
      <c r="B24" s="39" t="s">
        <v>24</v>
      </c>
      <c r="C24" s="77"/>
      <c r="D24" s="77"/>
      <c r="E24" s="77">
        <f>C21*A24</f>
        <v>258.81818131701817</v>
      </c>
      <c r="F24" s="77">
        <f t="shared" ref="F24:F25" si="1">SUM(C24:E24)</f>
        <v>258.81818131701817</v>
      </c>
    </row>
    <row r="25" spans="1:6" ht="15.75" x14ac:dyDescent="0.3">
      <c r="A25" s="39"/>
      <c r="B25" s="39" t="s">
        <v>15</v>
      </c>
      <c r="C25" s="77"/>
      <c r="D25" s="77"/>
      <c r="E25" s="76">
        <f>SUM(E23:E24)</f>
        <v>1121.5454523737453</v>
      </c>
      <c r="F25" s="76">
        <f t="shared" si="1"/>
        <v>1121.5454523737453</v>
      </c>
    </row>
    <row r="26" spans="1:6" ht="15.75" x14ac:dyDescent="0.3">
      <c r="A26" s="39"/>
      <c r="B26" s="40" t="s">
        <v>25</v>
      </c>
      <c r="C26" s="76">
        <f>C21</f>
        <v>43136.363552836359</v>
      </c>
      <c r="D26" s="76">
        <f>D21</f>
        <v>3115.7006191020009</v>
      </c>
      <c r="E26" s="76">
        <f>E25+E21</f>
        <v>1831.1665875898968</v>
      </c>
      <c r="F26" s="76">
        <f>SUM(C26:E26)</f>
        <v>48083.230759528255</v>
      </c>
    </row>
    <row r="27" spans="1:6" ht="15.75" x14ac:dyDescent="0.3">
      <c r="A27" s="62">
        <v>0.03</v>
      </c>
      <c r="B27" s="39" t="s">
        <v>115</v>
      </c>
      <c r="C27" s="77">
        <f>C26*A27</f>
        <v>1294.0909065850908</v>
      </c>
      <c r="D27" s="77">
        <f>D26*A27</f>
        <v>93.471018573060022</v>
      </c>
      <c r="E27" s="77">
        <f>E26*A27</f>
        <v>54.934997627696902</v>
      </c>
      <c r="F27" s="76">
        <f t="shared" ref="F27:F30" si="2">SUM(C27:E27)</f>
        <v>1442.4969227858478</v>
      </c>
    </row>
    <row r="28" spans="1:6" ht="15.75" x14ac:dyDescent="0.3">
      <c r="A28" s="39"/>
      <c r="B28" s="40" t="s">
        <v>15</v>
      </c>
      <c r="C28" s="76">
        <f>C27+C26</f>
        <v>44430.454459421453</v>
      </c>
      <c r="D28" s="76">
        <f>D27+D26</f>
        <v>3209.171637675061</v>
      </c>
      <c r="E28" s="76">
        <f>E27+E26</f>
        <v>1886.1015852175938</v>
      </c>
      <c r="F28" s="76">
        <f t="shared" si="2"/>
        <v>49525.727682314107</v>
      </c>
    </row>
    <row r="29" spans="1:6" ht="15.75" x14ac:dyDescent="0.3">
      <c r="A29" s="87">
        <v>0.2</v>
      </c>
      <c r="B29" s="39" t="s">
        <v>116</v>
      </c>
      <c r="C29" s="77">
        <f>C28*A29</f>
        <v>8886.0908918842906</v>
      </c>
      <c r="D29" s="77">
        <f>D28*A29</f>
        <v>641.83432753501222</v>
      </c>
      <c r="E29" s="77">
        <f>E28*A29</f>
        <v>377.22031704351878</v>
      </c>
      <c r="F29" s="76">
        <f t="shared" si="2"/>
        <v>9905.1455364628218</v>
      </c>
    </row>
    <row r="30" spans="1:6" ht="15.75" x14ac:dyDescent="0.3">
      <c r="A30" s="39"/>
      <c r="B30" s="40" t="s">
        <v>15</v>
      </c>
      <c r="C30" s="76">
        <f>C29+C28</f>
        <v>53316.545351305744</v>
      </c>
      <c r="D30" s="76">
        <f>SUM(D28:D29)</f>
        <v>3851.0059652100731</v>
      </c>
      <c r="E30" s="76">
        <f>SUM(E28:E29)</f>
        <v>2263.3219022611124</v>
      </c>
      <c r="F30" s="76">
        <f t="shared" si="2"/>
        <v>59430.873218776935</v>
      </c>
    </row>
    <row r="31" spans="1:6" ht="15.75" x14ac:dyDescent="0.3">
      <c r="A31" s="39"/>
      <c r="B31" s="39" t="s">
        <v>26</v>
      </c>
      <c r="C31" s="41"/>
      <c r="D31" s="41"/>
      <c r="E31" s="41"/>
      <c r="F31" s="77">
        <f>F14*0.15*1.2</f>
        <v>225.47538276947441</v>
      </c>
    </row>
    <row r="32" spans="1:6" x14ac:dyDescent="0.25">
      <c r="A32" s="19"/>
      <c r="B32" s="19"/>
      <c r="C32" s="19"/>
      <c r="D32" s="19"/>
      <c r="E32" s="19"/>
      <c r="F32" s="19"/>
    </row>
    <row r="33" spans="1:6" x14ac:dyDescent="0.25">
      <c r="A33" s="19"/>
      <c r="B33" s="19"/>
      <c r="C33" s="19"/>
      <c r="D33" s="19"/>
      <c r="E33" s="19"/>
      <c r="F33" s="19"/>
    </row>
    <row r="34" spans="1:6" ht="18" x14ac:dyDescent="0.35">
      <c r="A34" s="19"/>
      <c r="B34" s="131" t="s">
        <v>69</v>
      </c>
      <c r="C34" s="131"/>
      <c r="D34" s="131"/>
      <c r="E34" s="131"/>
      <c r="F34" s="19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7"/>
  <sheetViews>
    <sheetView view="pageBreakPreview" topLeftCell="A192" zoomScale="70" zoomScaleNormal="85" zoomScaleSheetLayoutView="70" zoomScalePageLayoutView="70" workbookViewId="0">
      <selection activeCell="B189" sqref="B189:B203"/>
    </sheetView>
  </sheetViews>
  <sheetFormatPr defaultColWidth="9.140625" defaultRowHeight="14.25" x14ac:dyDescent="0.2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10" style="14" customWidth="1"/>
    <col min="9" max="9" width="8.42578125" style="14" bestFit="1" customWidth="1"/>
    <col min="10" max="10" width="10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 x14ac:dyDescent="0.25">
      <c r="A1" s="46"/>
      <c r="B1" s="46"/>
      <c r="C1" s="46"/>
      <c r="D1" s="46"/>
      <c r="E1" s="47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spans="1:18" ht="2.25" customHeight="1" x14ac:dyDescent="0.25">
      <c r="A2" s="46"/>
      <c r="B2" s="46"/>
      <c r="C2" s="46"/>
      <c r="D2" s="46"/>
      <c r="E2" s="47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33.75" customHeight="1" x14ac:dyDescent="0.25">
      <c r="A3" s="46"/>
      <c r="B3" s="46"/>
      <c r="C3" s="72" t="s">
        <v>94</v>
      </c>
      <c r="D3" s="139" t="str">
        <f>Տվյալներ!B9</f>
        <v>N ԾՔ-ԳՀԽԾՁԲ-25/5-1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46"/>
      <c r="R3" s="46"/>
    </row>
    <row r="4" spans="1:18" ht="83.25" customHeight="1" x14ac:dyDescent="0.25">
      <c r="A4" s="46"/>
      <c r="B4" s="46"/>
      <c r="C4" s="72" t="s">
        <v>95</v>
      </c>
      <c r="D4" s="140" t="str">
        <f>Տվյալներ!C9</f>
        <v>ՀՀ Կոտայքի մարզ, հ. Ծաղկաձոր,  Ծաղկաձոր քաղաքի գլխավոր ճեմուղու լուսավորության հենասյուների փոխարինում
РA Котайкской области, г. Цахкадзор, замена опор освещения главной аллеи города Цахкадзор</v>
      </c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46"/>
      <c r="R4" s="46"/>
    </row>
    <row r="5" spans="1:18" ht="16.5" customHeight="1" x14ac:dyDescent="0.25">
      <c r="A5" s="46"/>
      <c r="B5" s="46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46"/>
      <c r="R5" s="46"/>
    </row>
    <row r="6" spans="1:18" ht="15" x14ac:dyDescent="0.25">
      <c r="A6" s="46"/>
      <c r="B6" s="48"/>
      <c r="C6" s="48"/>
      <c r="D6" s="46"/>
      <c r="E6" s="47"/>
      <c r="F6" s="46"/>
      <c r="G6" s="46"/>
      <c r="H6" s="49"/>
      <c r="I6" s="145" t="s">
        <v>89</v>
      </c>
      <c r="J6" s="145"/>
      <c r="K6" s="145"/>
      <c r="L6" s="143" t="s">
        <v>90</v>
      </c>
      <c r="M6" s="143"/>
      <c r="N6" s="143"/>
      <c r="O6" s="143"/>
      <c r="P6" s="50">
        <f>Տվյալներ!F9</f>
        <v>2458.44</v>
      </c>
      <c r="Q6" s="46"/>
      <c r="R6" s="46"/>
    </row>
    <row r="7" spans="1:18" ht="30" customHeight="1" x14ac:dyDescent="0.25">
      <c r="A7" s="46"/>
      <c r="B7" s="46"/>
      <c r="C7" s="46"/>
      <c r="D7" s="46"/>
      <c r="E7" s="47"/>
      <c r="F7" s="46"/>
      <c r="G7" s="46"/>
      <c r="H7" s="46"/>
      <c r="I7" s="46"/>
      <c r="J7" s="46"/>
      <c r="K7" s="46"/>
      <c r="L7" s="142" t="s">
        <v>112</v>
      </c>
      <c r="M7" s="142"/>
      <c r="N7" s="142"/>
      <c r="O7" s="142"/>
      <c r="P7" s="50">
        <f>Տվյալներ!G9</f>
        <v>3048.1</v>
      </c>
      <c r="Q7" s="46"/>
      <c r="R7" s="46"/>
    </row>
    <row r="8" spans="1:18" ht="33.75" customHeight="1" x14ac:dyDescent="0.25">
      <c r="A8" s="46"/>
      <c r="B8" s="46"/>
      <c r="C8" s="141" t="s">
        <v>92</v>
      </c>
      <c r="D8" s="141"/>
      <c r="E8" s="141"/>
      <c r="F8" s="141"/>
      <c r="G8" s="141"/>
      <c r="H8" s="144">
        <f>P213</f>
        <v>44865.734580865639</v>
      </c>
      <c r="I8" s="144"/>
      <c r="J8" s="74" t="s">
        <v>93</v>
      </c>
      <c r="K8" s="48"/>
      <c r="L8" s="142" t="s">
        <v>91</v>
      </c>
      <c r="M8" s="142"/>
      <c r="N8" s="142"/>
      <c r="O8" s="142"/>
      <c r="P8" s="50">
        <f>Տվյալներ!H9</f>
        <v>1.0657000000000001</v>
      </c>
      <c r="Q8" s="46"/>
      <c r="R8" s="46"/>
    </row>
    <row r="9" spans="1:18" ht="19.5" hidden="1" customHeight="1" x14ac:dyDescent="0.25">
      <c r="A9" s="46"/>
      <c r="B9" s="46"/>
      <c r="C9" s="46"/>
      <c r="D9" s="46"/>
      <c r="E9" s="4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</row>
    <row r="10" spans="1:18" s="11" customFormat="1" ht="55.5" customHeight="1" x14ac:dyDescent="0.2">
      <c r="A10" s="136" t="s">
        <v>0</v>
      </c>
      <c r="B10" s="138" t="s">
        <v>72</v>
      </c>
      <c r="C10" s="136" t="s">
        <v>73</v>
      </c>
      <c r="D10" s="138" t="s">
        <v>74</v>
      </c>
      <c r="E10" s="138" t="s">
        <v>75</v>
      </c>
      <c r="F10" s="138" t="s">
        <v>88</v>
      </c>
      <c r="G10" s="136" t="s">
        <v>76</v>
      </c>
      <c r="H10" s="136"/>
      <c r="I10" s="136"/>
      <c r="J10" s="136"/>
      <c r="K10" s="136"/>
      <c r="L10" s="136"/>
      <c r="M10" s="136"/>
      <c r="N10" s="136"/>
      <c r="O10" s="136"/>
      <c r="P10" s="136" t="s">
        <v>77</v>
      </c>
      <c r="Q10" s="136" t="s">
        <v>78</v>
      </c>
      <c r="R10" s="70" t="s">
        <v>78</v>
      </c>
    </row>
    <row r="11" spans="1:18" s="11" customFormat="1" ht="13.5" customHeight="1" x14ac:dyDescent="0.25">
      <c r="A11" s="136"/>
      <c r="B11" s="138"/>
      <c r="C11" s="136"/>
      <c r="D11" s="138"/>
      <c r="E11" s="138"/>
      <c r="F11" s="138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51" t="s">
        <v>1</v>
      </c>
    </row>
    <row r="12" spans="1:18" s="11" customFormat="1" ht="59.25" customHeight="1" x14ac:dyDescent="0.2">
      <c r="A12" s="136"/>
      <c r="B12" s="138"/>
      <c r="C12" s="136"/>
      <c r="D12" s="138"/>
      <c r="E12" s="138"/>
      <c r="F12" s="138"/>
      <c r="G12" s="136" t="s">
        <v>79</v>
      </c>
      <c r="H12" s="136"/>
      <c r="I12" s="136" t="s">
        <v>80</v>
      </c>
      <c r="J12" s="136"/>
      <c r="K12" s="136" t="s">
        <v>29</v>
      </c>
      <c r="L12" s="136"/>
      <c r="M12" s="136"/>
      <c r="N12" s="136"/>
      <c r="O12" s="136"/>
      <c r="P12" s="136"/>
      <c r="Q12" s="136"/>
      <c r="R12" s="52">
        <f>P8</f>
        <v>1.0657000000000001</v>
      </c>
    </row>
    <row r="13" spans="1:18" s="15" customFormat="1" ht="109.5" customHeight="1" x14ac:dyDescent="0.2">
      <c r="A13" s="136"/>
      <c r="B13" s="138"/>
      <c r="C13" s="136"/>
      <c r="D13" s="138"/>
      <c r="E13" s="138"/>
      <c r="F13" s="138"/>
      <c r="G13" s="71" t="s">
        <v>81</v>
      </c>
      <c r="H13" s="71" t="s">
        <v>82</v>
      </c>
      <c r="I13" s="71" t="s">
        <v>81</v>
      </c>
      <c r="J13" s="71" t="s">
        <v>82</v>
      </c>
      <c r="K13" s="70" t="s">
        <v>83</v>
      </c>
      <c r="L13" s="71" t="s">
        <v>84</v>
      </c>
      <c r="M13" s="70" t="s">
        <v>85</v>
      </c>
      <c r="N13" s="70" t="s">
        <v>86</v>
      </c>
      <c r="O13" s="71" t="s">
        <v>77</v>
      </c>
      <c r="P13" s="70" t="s">
        <v>87</v>
      </c>
      <c r="Q13" s="70" t="s">
        <v>87</v>
      </c>
      <c r="R13" s="70" t="s">
        <v>87</v>
      </c>
    </row>
    <row r="14" spans="1:18" s="15" customFormat="1" ht="15" x14ac:dyDescent="0.25">
      <c r="A14" s="88">
        <v>1</v>
      </c>
      <c r="B14" s="88">
        <v>2</v>
      </c>
      <c r="C14" s="88">
        <v>3</v>
      </c>
      <c r="D14" s="88">
        <v>4</v>
      </c>
      <c r="E14" s="88">
        <v>5</v>
      </c>
      <c r="F14" s="88">
        <v>6</v>
      </c>
      <c r="G14" s="88">
        <v>7</v>
      </c>
      <c r="H14" s="88">
        <v>8</v>
      </c>
      <c r="I14" s="88">
        <v>9</v>
      </c>
      <c r="J14" s="88">
        <v>10</v>
      </c>
      <c r="K14" s="88">
        <v>11</v>
      </c>
      <c r="L14" s="88">
        <v>12</v>
      </c>
      <c r="M14" s="88">
        <v>13</v>
      </c>
      <c r="N14" s="88">
        <v>14</v>
      </c>
      <c r="O14" s="88">
        <v>15</v>
      </c>
      <c r="P14" s="88">
        <v>16</v>
      </c>
      <c r="Q14" s="88">
        <v>17</v>
      </c>
      <c r="R14" s="88">
        <v>18</v>
      </c>
    </row>
    <row r="15" spans="1:18" ht="33.75" customHeight="1" x14ac:dyDescent="0.2">
      <c r="A15" s="173" t="s">
        <v>126</v>
      </c>
      <c r="B15" s="174"/>
      <c r="C15" s="174"/>
      <c r="D15" s="189">
        <v>74</v>
      </c>
      <c r="E15" s="106"/>
      <c r="F15" s="190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4"/>
    </row>
    <row r="16" spans="1:18" ht="33.75" customHeight="1" x14ac:dyDescent="0.2">
      <c r="A16" s="173" t="s">
        <v>144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5"/>
    </row>
    <row r="17" spans="1:18" ht="30" customHeight="1" x14ac:dyDescent="0.2">
      <c r="A17" s="157">
        <f>A12+1</f>
        <v>1</v>
      </c>
      <c r="B17" s="207" t="s">
        <v>138</v>
      </c>
      <c r="C17" s="151" t="s">
        <v>139</v>
      </c>
      <c r="D17" s="148" t="s">
        <v>122</v>
      </c>
      <c r="E17" s="204">
        <f>0.4*0.4*0.8*D15</f>
        <v>9.4720000000000031</v>
      </c>
      <c r="F17" s="160">
        <f>H17+J17+R17</f>
        <v>5.3955482999999997</v>
      </c>
      <c r="G17" s="201">
        <f>2.79*0.5</f>
        <v>1.395</v>
      </c>
      <c r="H17" s="160">
        <f>G17*$P$6/1000</f>
        <v>3.4295238000000001</v>
      </c>
      <c r="I17" s="201">
        <f>1.29*0.5</f>
        <v>0.64500000000000002</v>
      </c>
      <c r="J17" s="160">
        <f>I17*$P$7/1000</f>
        <v>1.9660245000000001</v>
      </c>
      <c r="K17" s="191"/>
      <c r="L17" s="113"/>
      <c r="M17" s="109"/>
      <c r="N17" s="110"/>
      <c r="O17" s="109"/>
      <c r="P17" s="170">
        <f>E17*F17</f>
        <v>51.106633497600015</v>
      </c>
      <c r="Q17" s="160">
        <f>O17+O18+O19+O20</f>
        <v>0</v>
      </c>
      <c r="R17" s="160">
        <f>Q17</f>
        <v>0</v>
      </c>
    </row>
    <row r="18" spans="1:18" ht="15" x14ac:dyDescent="0.2">
      <c r="A18" s="158"/>
      <c r="B18" s="208"/>
      <c r="C18" s="152"/>
      <c r="D18" s="149"/>
      <c r="E18" s="205"/>
      <c r="F18" s="161"/>
      <c r="G18" s="202"/>
      <c r="H18" s="161"/>
      <c r="I18" s="202"/>
      <c r="J18" s="161"/>
      <c r="K18" s="191"/>
      <c r="L18" s="111"/>
      <c r="M18" s="109"/>
      <c r="N18" s="111"/>
      <c r="O18" s="109"/>
      <c r="P18" s="171"/>
      <c r="Q18" s="161"/>
      <c r="R18" s="161"/>
    </row>
    <row r="19" spans="1:18" ht="15" x14ac:dyDescent="0.2">
      <c r="A19" s="158"/>
      <c r="B19" s="208"/>
      <c r="C19" s="152"/>
      <c r="D19" s="149"/>
      <c r="E19" s="205"/>
      <c r="F19" s="161"/>
      <c r="G19" s="202"/>
      <c r="H19" s="161"/>
      <c r="I19" s="202"/>
      <c r="J19" s="161"/>
      <c r="K19" s="191"/>
      <c r="L19" s="111"/>
      <c r="M19" s="109"/>
      <c r="N19" s="57"/>
      <c r="O19" s="109"/>
      <c r="P19" s="171"/>
      <c r="Q19" s="161"/>
      <c r="R19" s="161"/>
    </row>
    <row r="20" spans="1:18" ht="15" x14ac:dyDescent="0.2">
      <c r="A20" s="159"/>
      <c r="B20" s="209"/>
      <c r="C20" s="153"/>
      <c r="D20" s="150"/>
      <c r="E20" s="206"/>
      <c r="F20" s="162"/>
      <c r="G20" s="203"/>
      <c r="H20" s="162"/>
      <c r="I20" s="203"/>
      <c r="J20" s="162"/>
      <c r="K20" s="191"/>
      <c r="L20" s="111"/>
      <c r="M20" s="111"/>
      <c r="N20" s="56"/>
      <c r="O20" s="111"/>
      <c r="P20" s="172"/>
      <c r="Q20" s="162"/>
      <c r="R20" s="162"/>
    </row>
    <row r="21" spans="1:18" ht="15" x14ac:dyDescent="0.2">
      <c r="A21" s="146">
        <f t="shared" ref="A21" si="0">A17+1</f>
        <v>2</v>
      </c>
      <c r="B21" s="148" t="s">
        <v>175</v>
      </c>
      <c r="C21" s="210" t="s">
        <v>176</v>
      </c>
      <c r="D21" s="146" t="s">
        <v>131</v>
      </c>
      <c r="E21" s="197">
        <f>(D15+10)*50/1000</f>
        <v>4.2</v>
      </c>
      <c r="F21" s="135">
        <f>H21+J21+R21</f>
        <v>64.700473999999986</v>
      </c>
      <c r="G21" s="135">
        <v>7.1</v>
      </c>
      <c r="H21" s="135">
        <f>G21*$P$6/1000</f>
        <v>17.454923999999998</v>
      </c>
      <c r="I21" s="135">
        <v>15.5</v>
      </c>
      <c r="J21" s="135">
        <f>I21*$P$7/1000</f>
        <v>47.245549999999994</v>
      </c>
      <c r="K21" s="191"/>
      <c r="L21" s="111"/>
      <c r="M21" s="109"/>
      <c r="N21" s="110"/>
      <c r="O21" s="109"/>
      <c r="P21" s="194">
        <f>E21*F21</f>
        <v>271.74199079999994</v>
      </c>
      <c r="Q21" s="135">
        <f>O21+O22+O23+O24</f>
        <v>0</v>
      </c>
      <c r="R21" s="135">
        <f>Q21*1.02*1.05*$R$12</f>
        <v>0</v>
      </c>
    </row>
    <row r="22" spans="1:18" ht="15" x14ac:dyDescent="0.2">
      <c r="A22" s="146"/>
      <c r="B22" s="149"/>
      <c r="C22" s="210"/>
      <c r="D22" s="146"/>
      <c r="E22" s="197"/>
      <c r="F22" s="135"/>
      <c r="G22" s="135"/>
      <c r="H22" s="135"/>
      <c r="I22" s="135"/>
      <c r="J22" s="135"/>
      <c r="K22" s="191"/>
      <c r="L22" s="111"/>
      <c r="M22" s="109"/>
      <c r="N22" s="56"/>
      <c r="O22" s="109"/>
      <c r="P22" s="194"/>
      <c r="Q22" s="166"/>
      <c r="R22" s="135"/>
    </row>
    <row r="23" spans="1:18" ht="15" x14ac:dyDescent="0.2">
      <c r="A23" s="146"/>
      <c r="B23" s="149"/>
      <c r="C23" s="210"/>
      <c r="D23" s="146"/>
      <c r="E23" s="197"/>
      <c r="F23" s="135"/>
      <c r="G23" s="135"/>
      <c r="H23" s="135"/>
      <c r="I23" s="135"/>
      <c r="J23" s="135"/>
      <c r="K23" s="191"/>
      <c r="L23" s="111"/>
      <c r="M23" s="109"/>
      <c r="N23" s="109"/>
      <c r="O23" s="109"/>
      <c r="P23" s="194"/>
      <c r="Q23" s="166"/>
      <c r="R23" s="135"/>
    </row>
    <row r="24" spans="1:18" ht="15" x14ac:dyDescent="0.2">
      <c r="A24" s="146"/>
      <c r="B24" s="150"/>
      <c r="C24" s="210"/>
      <c r="D24" s="146"/>
      <c r="E24" s="197"/>
      <c r="F24" s="135"/>
      <c r="G24" s="135"/>
      <c r="H24" s="135"/>
      <c r="I24" s="135"/>
      <c r="J24" s="135"/>
      <c r="K24" s="191"/>
      <c r="L24" s="111"/>
      <c r="M24" s="111"/>
      <c r="N24" s="111"/>
      <c r="O24" s="111"/>
      <c r="P24" s="194"/>
      <c r="Q24" s="166"/>
      <c r="R24" s="135"/>
    </row>
    <row r="25" spans="1:18" ht="15" x14ac:dyDescent="0.2">
      <c r="A25" s="146">
        <f t="shared" ref="A25" si="1">A21+1</f>
        <v>3</v>
      </c>
      <c r="B25" s="136" t="s">
        <v>177</v>
      </c>
      <c r="C25" s="210" t="s">
        <v>178</v>
      </c>
      <c r="D25" s="146" t="s">
        <v>141</v>
      </c>
      <c r="E25" s="197">
        <f>+D15</f>
        <v>74</v>
      </c>
      <c r="F25" s="135">
        <f>H25+J25+R25</f>
        <v>1.5980759199999999</v>
      </c>
      <c r="G25" s="135">
        <v>0.28799999999999998</v>
      </c>
      <c r="H25" s="135">
        <f>G25*$P$6/1000</f>
        <v>0.70803072</v>
      </c>
      <c r="I25" s="135">
        <v>0.29199999999999998</v>
      </c>
      <c r="J25" s="135">
        <f>I25*$P$7/1000</f>
        <v>0.89004519999999987</v>
      </c>
      <c r="K25" s="191"/>
      <c r="L25" s="111"/>
      <c r="M25" s="109"/>
      <c r="N25" s="110"/>
      <c r="O25" s="109"/>
      <c r="P25" s="194">
        <f>E25*F25</f>
        <v>118.25761807999999</v>
      </c>
      <c r="Q25" s="135">
        <f>O25+O26+O27+O28</f>
        <v>0</v>
      </c>
      <c r="R25" s="135">
        <f>Q25*1.02*1.05*$R$12</f>
        <v>0</v>
      </c>
    </row>
    <row r="26" spans="1:18" ht="15" x14ac:dyDescent="0.2">
      <c r="A26" s="146"/>
      <c r="B26" s="136"/>
      <c r="C26" s="210"/>
      <c r="D26" s="146"/>
      <c r="E26" s="197"/>
      <c r="F26" s="135"/>
      <c r="G26" s="135"/>
      <c r="H26" s="135"/>
      <c r="I26" s="135"/>
      <c r="J26" s="135"/>
      <c r="K26" s="191"/>
      <c r="L26" s="111"/>
      <c r="M26" s="109"/>
      <c r="N26" s="56"/>
      <c r="O26" s="109"/>
      <c r="P26" s="194"/>
      <c r="Q26" s="166"/>
      <c r="R26" s="135"/>
    </row>
    <row r="27" spans="1:18" ht="15" customHeight="1" x14ac:dyDescent="0.2">
      <c r="A27" s="146"/>
      <c r="B27" s="136"/>
      <c r="C27" s="210"/>
      <c r="D27" s="146"/>
      <c r="E27" s="197"/>
      <c r="F27" s="135"/>
      <c r="G27" s="135"/>
      <c r="H27" s="135"/>
      <c r="I27" s="135"/>
      <c r="J27" s="135"/>
      <c r="K27" s="191"/>
      <c r="L27" s="111"/>
      <c r="M27" s="109"/>
      <c r="N27" s="109"/>
      <c r="O27" s="109"/>
      <c r="P27" s="194"/>
      <c r="Q27" s="166"/>
      <c r="R27" s="135"/>
    </row>
    <row r="28" spans="1:18" ht="15" x14ac:dyDescent="0.2">
      <c r="A28" s="146"/>
      <c r="B28" s="136"/>
      <c r="C28" s="210"/>
      <c r="D28" s="146"/>
      <c r="E28" s="197"/>
      <c r="F28" s="135"/>
      <c r="G28" s="135"/>
      <c r="H28" s="135"/>
      <c r="I28" s="135"/>
      <c r="J28" s="135"/>
      <c r="K28" s="191"/>
      <c r="L28" s="111"/>
      <c r="M28" s="111"/>
      <c r="N28" s="111"/>
      <c r="O28" s="111"/>
      <c r="P28" s="194"/>
      <c r="Q28" s="166"/>
      <c r="R28" s="135"/>
    </row>
    <row r="29" spans="1:18" ht="15" x14ac:dyDescent="0.2">
      <c r="A29" s="146">
        <f t="shared" ref="A29" si="2">A25+1</f>
        <v>4</v>
      </c>
      <c r="B29" s="136" t="s">
        <v>179</v>
      </c>
      <c r="C29" s="210" t="s">
        <v>183</v>
      </c>
      <c r="D29" s="146" t="s">
        <v>131</v>
      </c>
      <c r="E29" s="197">
        <f>E21+E25*3.5/1000</f>
        <v>4.4590000000000005</v>
      </c>
      <c r="F29" s="135">
        <f>H29+J29+R29</f>
        <v>3.8710870000000002</v>
      </c>
      <c r="G29" s="135">
        <v>0</v>
      </c>
      <c r="H29" s="135">
        <f>G29*$P$6/1000</f>
        <v>0</v>
      </c>
      <c r="I29" s="135">
        <v>1.27</v>
      </c>
      <c r="J29" s="135">
        <f>I29*$P$7/1000</f>
        <v>3.8710870000000002</v>
      </c>
      <c r="K29" s="191"/>
      <c r="L29" s="111"/>
      <c r="M29" s="109"/>
      <c r="N29" s="110"/>
      <c r="O29" s="109"/>
      <c r="P29" s="194">
        <f>E29*F29</f>
        <v>17.261176933000002</v>
      </c>
      <c r="Q29" s="135">
        <f>O29+O30+O31+O32</f>
        <v>0</v>
      </c>
      <c r="R29" s="135">
        <f>Q29*1.02*1.05*$R$12</f>
        <v>0</v>
      </c>
    </row>
    <row r="30" spans="1:18" ht="15" x14ac:dyDescent="0.2">
      <c r="A30" s="146"/>
      <c r="B30" s="136"/>
      <c r="C30" s="210"/>
      <c r="D30" s="146"/>
      <c r="E30" s="197"/>
      <c r="F30" s="135"/>
      <c r="G30" s="135"/>
      <c r="H30" s="135"/>
      <c r="I30" s="135"/>
      <c r="J30" s="135"/>
      <c r="K30" s="191"/>
      <c r="L30" s="111"/>
      <c r="M30" s="109"/>
      <c r="N30" s="56"/>
      <c r="O30" s="109"/>
      <c r="P30" s="194"/>
      <c r="Q30" s="166"/>
      <c r="R30" s="135"/>
    </row>
    <row r="31" spans="1:18" ht="15" x14ac:dyDescent="0.2">
      <c r="A31" s="146"/>
      <c r="B31" s="136"/>
      <c r="C31" s="210"/>
      <c r="D31" s="146"/>
      <c r="E31" s="197"/>
      <c r="F31" s="135"/>
      <c r="G31" s="135"/>
      <c r="H31" s="135"/>
      <c r="I31" s="135"/>
      <c r="J31" s="135"/>
      <c r="K31" s="191"/>
      <c r="L31" s="111"/>
      <c r="M31" s="109"/>
      <c r="N31" s="109"/>
      <c r="O31" s="109"/>
      <c r="P31" s="194"/>
      <c r="Q31" s="166"/>
      <c r="R31" s="135"/>
    </row>
    <row r="32" spans="1:18" ht="49.5" customHeight="1" x14ac:dyDescent="0.2">
      <c r="A32" s="146"/>
      <c r="B32" s="136"/>
      <c r="C32" s="210"/>
      <c r="D32" s="146"/>
      <c r="E32" s="197"/>
      <c r="F32" s="135"/>
      <c r="G32" s="135"/>
      <c r="H32" s="135"/>
      <c r="I32" s="135"/>
      <c r="J32" s="135"/>
      <c r="K32" s="191"/>
      <c r="L32" s="111"/>
      <c r="M32" s="111"/>
      <c r="N32" s="111"/>
      <c r="O32" s="111"/>
      <c r="P32" s="194"/>
      <c r="Q32" s="166"/>
      <c r="R32" s="135"/>
    </row>
    <row r="33" spans="1:18" ht="15" x14ac:dyDescent="0.2">
      <c r="A33" s="146">
        <f t="shared" ref="A33" si="3">+A29+1</f>
        <v>5</v>
      </c>
      <c r="B33" s="136" t="s">
        <v>180</v>
      </c>
      <c r="C33" s="210" t="s">
        <v>184</v>
      </c>
      <c r="D33" s="146" t="s">
        <v>131</v>
      </c>
      <c r="E33" s="197">
        <f>+E29</f>
        <v>4.4590000000000005</v>
      </c>
      <c r="F33" s="135">
        <f>H33+J33+R33</f>
        <v>2.5908849999999997</v>
      </c>
      <c r="G33" s="135">
        <v>0</v>
      </c>
      <c r="H33" s="135">
        <f>G33*$P$6/1000</f>
        <v>0</v>
      </c>
      <c r="I33" s="135">
        <v>0.85</v>
      </c>
      <c r="J33" s="135">
        <f>I33*$P$7/1000</f>
        <v>2.5908849999999997</v>
      </c>
      <c r="K33" s="191"/>
      <c r="L33" s="111"/>
      <c r="M33" s="109"/>
      <c r="N33" s="110"/>
      <c r="O33" s="109"/>
      <c r="P33" s="194">
        <f>E33*F33</f>
        <v>11.552756215</v>
      </c>
      <c r="Q33" s="135">
        <f>O33+O34+O35+O36</f>
        <v>0</v>
      </c>
      <c r="R33" s="135">
        <f>Q33*1.02*1.05*$R$12</f>
        <v>0</v>
      </c>
    </row>
    <row r="34" spans="1:18" ht="15" x14ac:dyDescent="0.2">
      <c r="A34" s="146"/>
      <c r="B34" s="136"/>
      <c r="C34" s="210"/>
      <c r="D34" s="146"/>
      <c r="E34" s="197"/>
      <c r="F34" s="135"/>
      <c r="G34" s="135"/>
      <c r="H34" s="135"/>
      <c r="I34" s="135"/>
      <c r="J34" s="135"/>
      <c r="K34" s="191"/>
      <c r="L34" s="111"/>
      <c r="M34" s="109"/>
      <c r="N34" s="56"/>
      <c r="O34" s="109"/>
      <c r="P34" s="194"/>
      <c r="Q34" s="166"/>
      <c r="R34" s="135"/>
    </row>
    <row r="35" spans="1:18" ht="15" x14ac:dyDescent="0.2">
      <c r="A35" s="146"/>
      <c r="B35" s="136"/>
      <c r="C35" s="210"/>
      <c r="D35" s="146"/>
      <c r="E35" s="197"/>
      <c r="F35" s="135"/>
      <c r="G35" s="135"/>
      <c r="H35" s="135"/>
      <c r="I35" s="135"/>
      <c r="J35" s="135"/>
      <c r="K35" s="191"/>
      <c r="L35" s="111"/>
      <c r="M35" s="109"/>
      <c r="N35" s="109"/>
      <c r="O35" s="109"/>
      <c r="P35" s="194"/>
      <c r="Q35" s="166"/>
      <c r="R35" s="135"/>
    </row>
    <row r="36" spans="1:18" ht="15" x14ac:dyDescent="0.2">
      <c r="A36" s="146"/>
      <c r="B36" s="136"/>
      <c r="C36" s="210"/>
      <c r="D36" s="146"/>
      <c r="E36" s="197"/>
      <c r="F36" s="135"/>
      <c r="G36" s="135"/>
      <c r="H36" s="135"/>
      <c r="I36" s="135"/>
      <c r="J36" s="135"/>
      <c r="K36" s="191"/>
      <c r="L36" s="111"/>
      <c r="M36" s="111"/>
      <c r="N36" s="111"/>
      <c r="O36" s="111"/>
      <c r="P36" s="194"/>
      <c r="Q36" s="166"/>
      <c r="R36" s="135"/>
    </row>
    <row r="37" spans="1:18" ht="15" x14ac:dyDescent="0.2">
      <c r="A37" s="146">
        <f t="shared" ref="A37" si="4">+A33+1</f>
        <v>6</v>
      </c>
      <c r="B37" s="136" t="s">
        <v>181</v>
      </c>
      <c r="C37" s="210" t="s">
        <v>182</v>
      </c>
      <c r="D37" s="146" t="s">
        <v>131</v>
      </c>
      <c r="E37" s="197">
        <f>+E33</f>
        <v>4.4590000000000005</v>
      </c>
      <c r="F37" s="135">
        <f>H37+J37+R37</f>
        <v>3.5967579999999999</v>
      </c>
      <c r="G37" s="135">
        <v>0</v>
      </c>
      <c r="H37" s="135">
        <f>G37*$P$6/1000</f>
        <v>0</v>
      </c>
      <c r="I37" s="135">
        <v>1.18</v>
      </c>
      <c r="J37" s="135">
        <f>I37*$P$7/1000</f>
        <v>3.5967579999999999</v>
      </c>
      <c r="K37" s="191"/>
      <c r="L37" s="111"/>
      <c r="M37" s="109"/>
      <c r="N37" s="110"/>
      <c r="O37" s="109"/>
      <c r="P37" s="194">
        <f>E37*F37</f>
        <v>16.037943922</v>
      </c>
      <c r="Q37" s="135">
        <f>O37+O38+O39+O40</f>
        <v>0</v>
      </c>
      <c r="R37" s="135">
        <f>Q37*1.02*1.05*$R$12</f>
        <v>0</v>
      </c>
    </row>
    <row r="38" spans="1:18" ht="15" x14ac:dyDescent="0.2">
      <c r="A38" s="146"/>
      <c r="B38" s="136"/>
      <c r="C38" s="210"/>
      <c r="D38" s="146"/>
      <c r="E38" s="197"/>
      <c r="F38" s="135"/>
      <c r="G38" s="135"/>
      <c r="H38" s="135"/>
      <c r="I38" s="135"/>
      <c r="J38" s="135"/>
      <c r="K38" s="191"/>
      <c r="L38" s="111"/>
      <c r="M38" s="109"/>
      <c r="N38" s="56"/>
      <c r="O38" s="109"/>
      <c r="P38" s="194"/>
      <c r="Q38" s="166"/>
      <c r="R38" s="135"/>
    </row>
    <row r="39" spans="1:18" ht="15" x14ac:dyDescent="0.2">
      <c r="A39" s="146"/>
      <c r="B39" s="136"/>
      <c r="C39" s="210"/>
      <c r="D39" s="146"/>
      <c r="E39" s="197"/>
      <c r="F39" s="135"/>
      <c r="G39" s="135"/>
      <c r="H39" s="135"/>
      <c r="I39" s="135"/>
      <c r="J39" s="135"/>
      <c r="K39" s="191"/>
      <c r="L39" s="111"/>
      <c r="M39" s="109"/>
      <c r="N39" s="109"/>
      <c r="O39" s="109"/>
      <c r="P39" s="194"/>
      <c r="Q39" s="166"/>
      <c r="R39" s="135"/>
    </row>
    <row r="40" spans="1:18" ht="15" x14ac:dyDescent="0.2">
      <c r="A40" s="146"/>
      <c r="B40" s="136"/>
      <c r="C40" s="210"/>
      <c r="D40" s="146"/>
      <c r="E40" s="197"/>
      <c r="F40" s="135"/>
      <c r="G40" s="135"/>
      <c r="H40" s="135"/>
      <c r="I40" s="135"/>
      <c r="J40" s="135"/>
      <c r="K40" s="191"/>
      <c r="L40" s="111"/>
      <c r="M40" s="111"/>
      <c r="N40" s="111"/>
      <c r="O40" s="111"/>
      <c r="P40" s="194"/>
      <c r="Q40" s="166"/>
      <c r="R40" s="135"/>
    </row>
    <row r="41" spans="1:18" ht="15" x14ac:dyDescent="0.2">
      <c r="A41" s="146">
        <f t="shared" ref="A41" si="5">+A37+1</f>
        <v>7</v>
      </c>
      <c r="B41" s="136" t="s">
        <v>143</v>
      </c>
      <c r="C41" s="192" t="s">
        <v>185</v>
      </c>
      <c r="D41" s="146" t="s">
        <v>141</v>
      </c>
      <c r="E41" s="197">
        <v>5</v>
      </c>
      <c r="F41" s="135">
        <f>H41+J41+R41</f>
        <v>3.1461671000000004</v>
      </c>
      <c r="G41" s="137">
        <f>1.58*0.5</f>
        <v>0.79</v>
      </c>
      <c r="H41" s="135">
        <f>G41*$P$6/1000</f>
        <v>1.9421676000000003</v>
      </c>
      <c r="I41" s="137">
        <f>0.79*0.5</f>
        <v>0.39500000000000002</v>
      </c>
      <c r="J41" s="135">
        <f>I41*$P$7/1000</f>
        <v>1.2039995000000001</v>
      </c>
      <c r="K41" s="191"/>
      <c r="L41" s="111"/>
      <c r="M41" s="109"/>
      <c r="N41" s="110"/>
      <c r="O41" s="110"/>
      <c r="P41" s="194">
        <f>E41*F41</f>
        <v>15.730835500000001</v>
      </c>
      <c r="Q41" s="135">
        <f>O41+O42+O43+O44</f>
        <v>0</v>
      </c>
      <c r="R41" s="135">
        <f>Q41*1.02*1.05*1.07*$R$12</f>
        <v>0</v>
      </c>
    </row>
    <row r="42" spans="1:18" ht="15" x14ac:dyDescent="0.2">
      <c r="A42" s="146"/>
      <c r="B42" s="136"/>
      <c r="C42" s="192"/>
      <c r="D42" s="146"/>
      <c r="E42" s="197"/>
      <c r="F42" s="135"/>
      <c r="G42" s="137"/>
      <c r="H42" s="135"/>
      <c r="I42" s="137"/>
      <c r="J42" s="135"/>
      <c r="K42" s="191"/>
      <c r="L42" s="111"/>
      <c r="M42" s="109"/>
      <c r="N42" s="111"/>
      <c r="O42" s="111"/>
      <c r="P42" s="194"/>
      <c r="Q42" s="166"/>
      <c r="R42" s="135"/>
    </row>
    <row r="43" spans="1:18" ht="15" x14ac:dyDescent="0.2">
      <c r="A43" s="146"/>
      <c r="B43" s="136"/>
      <c r="C43" s="192"/>
      <c r="D43" s="146"/>
      <c r="E43" s="197"/>
      <c r="F43" s="135"/>
      <c r="G43" s="137"/>
      <c r="H43" s="135"/>
      <c r="I43" s="137"/>
      <c r="J43" s="135"/>
      <c r="K43" s="191"/>
      <c r="L43" s="111"/>
      <c r="M43" s="109"/>
      <c r="N43" s="109"/>
      <c r="O43" s="109"/>
      <c r="P43" s="194"/>
      <c r="Q43" s="166"/>
      <c r="R43" s="135"/>
    </row>
    <row r="44" spans="1:18" ht="15" x14ac:dyDescent="0.2">
      <c r="A44" s="146"/>
      <c r="B44" s="136"/>
      <c r="C44" s="192"/>
      <c r="D44" s="146"/>
      <c r="E44" s="197"/>
      <c r="F44" s="135"/>
      <c r="G44" s="137"/>
      <c r="H44" s="135"/>
      <c r="I44" s="137"/>
      <c r="J44" s="135"/>
      <c r="K44" s="191"/>
      <c r="L44" s="111"/>
      <c r="M44" s="111"/>
      <c r="N44" s="111"/>
      <c r="O44" s="111"/>
      <c r="P44" s="194"/>
      <c r="Q44" s="166"/>
      <c r="R44" s="135"/>
    </row>
    <row r="45" spans="1:18" ht="29.25" customHeight="1" x14ac:dyDescent="0.2">
      <c r="A45" s="176" t="s">
        <v>120</v>
      </c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95">
        <f>SUM(P17:P44)</f>
        <v>501.68895494759994</v>
      </c>
      <c r="Q45" s="53"/>
      <c r="R45" s="54"/>
    </row>
    <row r="46" spans="1:18" ht="24" customHeight="1" x14ac:dyDescent="0.2">
      <c r="A46" s="173" t="s">
        <v>145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174"/>
      <c r="P46" s="174"/>
      <c r="Q46" s="174"/>
      <c r="R46" s="175"/>
    </row>
    <row r="47" spans="1:18" ht="15" customHeight="1" x14ac:dyDescent="0.2">
      <c r="A47" s="157">
        <v>1</v>
      </c>
      <c r="B47" s="136" t="s">
        <v>128</v>
      </c>
      <c r="C47" s="192" t="s">
        <v>169</v>
      </c>
      <c r="D47" s="148" t="s">
        <v>129</v>
      </c>
      <c r="E47" s="193">
        <f>+D15*0.45/100</f>
        <v>0.33300000000000002</v>
      </c>
      <c r="F47" s="135">
        <f>H47+J47+R47</f>
        <v>1165.3005600000001</v>
      </c>
      <c r="G47" s="137">
        <v>474</v>
      </c>
      <c r="H47" s="194">
        <f>G47*$P$6/1000</f>
        <v>1165.3005600000001</v>
      </c>
      <c r="I47" s="137">
        <v>0</v>
      </c>
      <c r="J47" s="137">
        <f t="shared" ref="J47" si="6">I47*$P$7/1000</f>
        <v>0</v>
      </c>
      <c r="K47" s="191"/>
      <c r="L47" s="111"/>
      <c r="M47" s="109"/>
      <c r="N47" s="110"/>
      <c r="O47" s="110"/>
      <c r="P47" s="194">
        <f>E47*F47</f>
        <v>388.04508648000007</v>
      </c>
      <c r="Q47" s="135">
        <f>O47+O48+O49+O50</f>
        <v>0</v>
      </c>
      <c r="R47" s="135">
        <f t="shared" ref="R47" si="7">Q47*1.02*1.05*$R$12</f>
        <v>0</v>
      </c>
    </row>
    <row r="48" spans="1:18" ht="15" x14ac:dyDescent="0.2">
      <c r="A48" s="158"/>
      <c r="B48" s="136"/>
      <c r="C48" s="192"/>
      <c r="D48" s="149"/>
      <c r="E48" s="193"/>
      <c r="F48" s="135"/>
      <c r="G48" s="137"/>
      <c r="H48" s="194"/>
      <c r="I48" s="137"/>
      <c r="J48" s="137"/>
      <c r="K48" s="191"/>
      <c r="L48" s="111"/>
      <c r="M48" s="109"/>
      <c r="N48" s="57"/>
      <c r="O48" s="109"/>
      <c r="P48" s="194"/>
      <c r="Q48" s="166"/>
      <c r="R48" s="135"/>
    </row>
    <row r="49" spans="1:18" ht="15" x14ac:dyDescent="0.2">
      <c r="A49" s="158"/>
      <c r="B49" s="136"/>
      <c r="C49" s="192"/>
      <c r="D49" s="149"/>
      <c r="E49" s="193"/>
      <c r="F49" s="135"/>
      <c r="G49" s="137"/>
      <c r="H49" s="194"/>
      <c r="I49" s="137"/>
      <c r="J49" s="137"/>
      <c r="K49" s="191"/>
      <c r="L49" s="111"/>
      <c r="M49" s="109"/>
      <c r="N49" s="57"/>
      <c r="O49" s="109"/>
      <c r="P49" s="194"/>
      <c r="Q49" s="166"/>
      <c r="R49" s="135"/>
    </row>
    <row r="50" spans="1:18" ht="30" customHeight="1" x14ac:dyDescent="0.2">
      <c r="A50" s="159"/>
      <c r="B50" s="136"/>
      <c r="C50" s="192"/>
      <c r="D50" s="150"/>
      <c r="E50" s="193"/>
      <c r="F50" s="135"/>
      <c r="G50" s="137"/>
      <c r="H50" s="194"/>
      <c r="I50" s="137"/>
      <c r="J50" s="137"/>
      <c r="K50" s="191"/>
      <c r="L50" s="111"/>
      <c r="M50" s="111"/>
      <c r="N50" s="56"/>
      <c r="O50" s="111"/>
      <c r="P50" s="194"/>
      <c r="Q50" s="166"/>
      <c r="R50" s="135"/>
    </row>
    <row r="51" spans="1:18" ht="15" x14ac:dyDescent="0.2">
      <c r="A51" s="157">
        <f t="shared" ref="A51" si="8">+A47+1</f>
        <v>2</v>
      </c>
      <c r="B51" s="146" t="s">
        <v>130</v>
      </c>
      <c r="C51" s="192" t="s">
        <v>170</v>
      </c>
      <c r="D51" s="146" t="s">
        <v>131</v>
      </c>
      <c r="E51" s="193">
        <f>+E17*1.9</f>
        <v>17.996800000000004</v>
      </c>
      <c r="F51" s="135">
        <f>H51+J51+R51</f>
        <v>0.54865799999999998</v>
      </c>
      <c r="G51" s="137">
        <v>0</v>
      </c>
      <c r="H51" s="194">
        <f>G51*$P$6/1000</f>
        <v>0</v>
      </c>
      <c r="I51" s="137">
        <v>0.18</v>
      </c>
      <c r="J51" s="137">
        <f t="shared" ref="J51" si="9">I51*$P$7/1000</f>
        <v>0.54865799999999998</v>
      </c>
      <c r="K51" s="191"/>
      <c r="L51" s="111"/>
      <c r="M51" s="109"/>
      <c r="N51" s="110"/>
      <c r="O51" s="110"/>
      <c r="P51" s="194">
        <f>E51*F51</f>
        <v>9.8740882944000017</v>
      </c>
      <c r="Q51" s="135">
        <f>O51+O52+O53+O54</f>
        <v>0</v>
      </c>
      <c r="R51" s="135">
        <f t="shared" ref="R51" si="10">Q51*1.02*1.05*$R$12</f>
        <v>0</v>
      </c>
    </row>
    <row r="52" spans="1:18" ht="15" x14ac:dyDescent="0.2">
      <c r="A52" s="158"/>
      <c r="B52" s="146"/>
      <c r="C52" s="192"/>
      <c r="D52" s="146"/>
      <c r="E52" s="193"/>
      <c r="F52" s="135"/>
      <c r="G52" s="137"/>
      <c r="H52" s="194"/>
      <c r="I52" s="137"/>
      <c r="J52" s="137"/>
      <c r="K52" s="191"/>
      <c r="L52" s="111"/>
      <c r="M52" s="109"/>
      <c r="N52" s="57"/>
      <c r="O52" s="109"/>
      <c r="P52" s="194"/>
      <c r="Q52" s="166"/>
      <c r="R52" s="135"/>
    </row>
    <row r="53" spans="1:18" ht="15" x14ac:dyDescent="0.2">
      <c r="A53" s="158"/>
      <c r="B53" s="146"/>
      <c r="C53" s="192"/>
      <c r="D53" s="146"/>
      <c r="E53" s="193"/>
      <c r="F53" s="135"/>
      <c r="G53" s="137"/>
      <c r="H53" s="194"/>
      <c r="I53" s="137"/>
      <c r="J53" s="137"/>
      <c r="K53" s="191"/>
      <c r="L53" s="111"/>
      <c r="M53" s="109"/>
      <c r="N53" s="57"/>
      <c r="O53" s="109"/>
      <c r="P53" s="194"/>
      <c r="Q53" s="166"/>
      <c r="R53" s="135"/>
    </row>
    <row r="54" spans="1:18" ht="20.25" customHeight="1" x14ac:dyDescent="0.2">
      <c r="A54" s="159"/>
      <c r="B54" s="146"/>
      <c r="C54" s="192"/>
      <c r="D54" s="146"/>
      <c r="E54" s="193"/>
      <c r="F54" s="135"/>
      <c r="G54" s="137"/>
      <c r="H54" s="194"/>
      <c r="I54" s="137"/>
      <c r="J54" s="137"/>
      <c r="K54" s="191"/>
      <c r="L54" s="111"/>
      <c r="M54" s="111"/>
      <c r="N54" s="56"/>
      <c r="O54" s="111"/>
      <c r="P54" s="194"/>
      <c r="Q54" s="166"/>
      <c r="R54" s="135"/>
    </row>
    <row r="55" spans="1:18" ht="15" x14ac:dyDescent="0.2">
      <c r="A55" s="157">
        <f t="shared" ref="A55" si="11">+A51+1</f>
        <v>3</v>
      </c>
      <c r="B55" s="146" t="s">
        <v>132</v>
      </c>
      <c r="C55" s="192" t="s">
        <v>171</v>
      </c>
      <c r="D55" s="146" t="s">
        <v>131</v>
      </c>
      <c r="E55" s="193">
        <f>+E47*100*1.9</f>
        <v>63.27</v>
      </c>
      <c r="F55" s="135">
        <f>H55+J55+R55</f>
        <v>0.54865799999999998</v>
      </c>
      <c r="G55" s="137">
        <v>0</v>
      </c>
      <c r="H55" s="194">
        <f>G55*$P$6/1000</f>
        <v>0</v>
      </c>
      <c r="I55" s="137">
        <v>0.18</v>
      </c>
      <c r="J55" s="137">
        <f t="shared" ref="J55" si="12">I55*$P$7/1000</f>
        <v>0.54865799999999998</v>
      </c>
      <c r="K55" s="191"/>
      <c r="L55" s="111"/>
      <c r="M55" s="109"/>
      <c r="N55" s="110"/>
      <c r="O55" s="110"/>
      <c r="P55" s="194">
        <f>E55*F55</f>
        <v>34.713591659999999</v>
      </c>
      <c r="Q55" s="135">
        <f>O55+O56+O57+O58</f>
        <v>0</v>
      </c>
      <c r="R55" s="135">
        <f t="shared" ref="R55" si="13">Q55*1.02*1.05*$R$12</f>
        <v>0</v>
      </c>
    </row>
    <row r="56" spans="1:18" ht="15" x14ac:dyDescent="0.2">
      <c r="A56" s="158"/>
      <c r="B56" s="146"/>
      <c r="C56" s="192"/>
      <c r="D56" s="146"/>
      <c r="E56" s="193"/>
      <c r="F56" s="135"/>
      <c r="G56" s="137"/>
      <c r="H56" s="194"/>
      <c r="I56" s="137"/>
      <c r="J56" s="137"/>
      <c r="K56" s="191"/>
      <c r="L56" s="111"/>
      <c r="M56" s="109"/>
      <c r="N56" s="57"/>
      <c r="O56" s="109"/>
      <c r="P56" s="194"/>
      <c r="Q56" s="166"/>
      <c r="R56" s="135"/>
    </row>
    <row r="57" spans="1:18" ht="15" x14ac:dyDescent="0.2">
      <c r="A57" s="158"/>
      <c r="B57" s="146"/>
      <c r="C57" s="192"/>
      <c r="D57" s="146"/>
      <c r="E57" s="193"/>
      <c r="F57" s="135"/>
      <c r="G57" s="137"/>
      <c r="H57" s="194"/>
      <c r="I57" s="137"/>
      <c r="J57" s="137"/>
      <c r="K57" s="191"/>
      <c r="L57" s="111"/>
      <c r="M57" s="109"/>
      <c r="N57" s="57"/>
      <c r="O57" s="109"/>
      <c r="P57" s="194"/>
      <c r="Q57" s="166"/>
      <c r="R57" s="135"/>
    </row>
    <row r="58" spans="1:18" ht="53.25" customHeight="1" x14ac:dyDescent="0.2">
      <c r="A58" s="159"/>
      <c r="B58" s="146"/>
      <c r="C58" s="192"/>
      <c r="D58" s="146"/>
      <c r="E58" s="193"/>
      <c r="F58" s="135"/>
      <c r="G58" s="137"/>
      <c r="H58" s="194"/>
      <c r="I58" s="137"/>
      <c r="J58" s="137"/>
      <c r="K58" s="191"/>
      <c r="L58" s="111"/>
      <c r="M58" s="111"/>
      <c r="N58" s="56"/>
      <c r="O58" s="111"/>
      <c r="P58" s="194"/>
      <c r="Q58" s="166"/>
      <c r="R58" s="135"/>
    </row>
    <row r="59" spans="1:18" ht="15" x14ac:dyDescent="0.2">
      <c r="A59" s="157">
        <f t="shared" ref="A59" si="14">+A55+1</f>
        <v>4</v>
      </c>
      <c r="B59" s="146" t="s">
        <v>133</v>
      </c>
      <c r="C59" s="192" t="s">
        <v>134</v>
      </c>
      <c r="D59" s="146" t="s">
        <v>131</v>
      </c>
      <c r="E59" s="193">
        <f>+E55+E51</f>
        <v>81.266800000000003</v>
      </c>
      <c r="F59" s="135">
        <f>H59+J59+R59</f>
        <v>1.5240499999999999</v>
      </c>
      <c r="G59" s="137">
        <v>0</v>
      </c>
      <c r="H59" s="194">
        <f>G59*$P$6/1000</f>
        <v>0</v>
      </c>
      <c r="I59" s="137">
        <v>0.5</v>
      </c>
      <c r="J59" s="137">
        <f t="shared" ref="J59" si="15">I59*$P$7/1000</f>
        <v>1.5240499999999999</v>
      </c>
      <c r="K59" s="191"/>
      <c r="L59" s="111"/>
      <c r="M59" s="109"/>
      <c r="N59" s="110"/>
      <c r="O59" s="110"/>
      <c r="P59" s="194">
        <f>E59*F59</f>
        <v>123.85466654</v>
      </c>
      <c r="Q59" s="135">
        <f>O59+O60+O61+O62</f>
        <v>0</v>
      </c>
      <c r="R59" s="135">
        <f t="shared" ref="R59" si="16">Q59*1.02*1.05*$R$12</f>
        <v>0</v>
      </c>
    </row>
    <row r="60" spans="1:18" ht="15" x14ac:dyDescent="0.2">
      <c r="A60" s="158"/>
      <c r="B60" s="146"/>
      <c r="C60" s="192"/>
      <c r="D60" s="146"/>
      <c r="E60" s="193"/>
      <c r="F60" s="135"/>
      <c r="G60" s="137"/>
      <c r="H60" s="194"/>
      <c r="I60" s="137"/>
      <c r="J60" s="137"/>
      <c r="K60" s="191"/>
      <c r="L60" s="111"/>
      <c r="M60" s="109"/>
      <c r="N60" s="57"/>
      <c r="O60" s="109"/>
      <c r="P60" s="194"/>
      <c r="Q60" s="166"/>
      <c r="R60" s="135"/>
    </row>
    <row r="61" spans="1:18" ht="15" x14ac:dyDescent="0.2">
      <c r="A61" s="158"/>
      <c r="B61" s="146"/>
      <c r="C61" s="192"/>
      <c r="D61" s="146"/>
      <c r="E61" s="193"/>
      <c r="F61" s="135"/>
      <c r="G61" s="137"/>
      <c r="H61" s="194"/>
      <c r="I61" s="137"/>
      <c r="J61" s="137"/>
      <c r="K61" s="191"/>
      <c r="L61" s="111"/>
      <c r="M61" s="109"/>
      <c r="N61" s="57"/>
      <c r="O61" s="109"/>
      <c r="P61" s="194"/>
      <c r="Q61" s="166"/>
      <c r="R61" s="135"/>
    </row>
    <row r="62" spans="1:18" ht="15" x14ac:dyDescent="0.2">
      <c r="A62" s="159"/>
      <c r="B62" s="146"/>
      <c r="C62" s="192"/>
      <c r="D62" s="146"/>
      <c r="E62" s="193"/>
      <c r="F62" s="135"/>
      <c r="G62" s="137"/>
      <c r="H62" s="194"/>
      <c r="I62" s="137"/>
      <c r="J62" s="137"/>
      <c r="K62" s="191"/>
      <c r="L62" s="111"/>
      <c r="M62" s="111"/>
      <c r="N62" s="56"/>
      <c r="O62" s="111"/>
      <c r="P62" s="194"/>
      <c r="Q62" s="166"/>
      <c r="R62" s="135"/>
    </row>
    <row r="63" spans="1:18" s="11" customFormat="1" ht="32.25" customHeight="1" x14ac:dyDescent="0.2">
      <c r="A63" s="146">
        <v>5</v>
      </c>
      <c r="B63" s="207" t="s">
        <v>164</v>
      </c>
      <c r="C63" s="151" t="s">
        <v>165</v>
      </c>
      <c r="D63" s="146" t="s">
        <v>159</v>
      </c>
      <c r="E63" s="197">
        <f>+D15*0.8*0.8</f>
        <v>47.360000000000007</v>
      </c>
      <c r="F63" s="137">
        <f>H63+J63+R63</f>
        <v>0.87228119020000006</v>
      </c>
      <c r="G63" s="135">
        <v>1.7399999999999999E-2</v>
      </c>
      <c r="H63" s="137">
        <f t="shared" ref="H63" si="17">G63*$P$6/1000</f>
        <v>4.2776855999999995E-2</v>
      </c>
      <c r="I63" s="135">
        <v>0.12759999999999999</v>
      </c>
      <c r="J63" s="137">
        <f t="shared" ref="J63" si="18">I63*$P$7/1000</f>
        <v>0.38893755999999996</v>
      </c>
      <c r="K63" s="230" t="s">
        <v>166</v>
      </c>
      <c r="L63" s="113" t="s">
        <v>122</v>
      </c>
      <c r="M63" s="99">
        <v>0.08</v>
      </c>
      <c r="N63" s="110">
        <v>3.8</v>
      </c>
      <c r="O63" s="110">
        <f t="shared" ref="O63:O65" si="19">M63*N63</f>
        <v>0.30399999999999999</v>
      </c>
      <c r="P63" s="194">
        <f>E63*F63</f>
        <v>41.311237167872008</v>
      </c>
      <c r="Q63" s="137">
        <f>O63+O64+O65+O66</f>
        <v>0.38600000000000001</v>
      </c>
      <c r="R63" s="137">
        <f t="shared" ref="R63" si="20">Q63*1.02*1.05*$R$12</f>
        <v>0.44056677420000007</v>
      </c>
    </row>
    <row r="64" spans="1:18" s="11" customFormat="1" ht="42" customHeight="1" x14ac:dyDescent="0.2">
      <c r="A64" s="146"/>
      <c r="B64" s="208"/>
      <c r="C64" s="152"/>
      <c r="D64" s="146"/>
      <c r="E64" s="197"/>
      <c r="F64" s="137"/>
      <c r="G64" s="135"/>
      <c r="H64" s="137"/>
      <c r="I64" s="135"/>
      <c r="J64" s="137"/>
      <c r="K64" s="98" t="s">
        <v>167</v>
      </c>
      <c r="L64" s="113" t="s">
        <v>122</v>
      </c>
      <c r="M64" s="112">
        <v>0.02</v>
      </c>
      <c r="N64" s="110">
        <v>3.8</v>
      </c>
      <c r="O64" s="110">
        <f t="shared" si="19"/>
        <v>7.5999999999999998E-2</v>
      </c>
      <c r="P64" s="194"/>
      <c r="Q64" s="146"/>
      <c r="R64" s="137"/>
    </row>
    <row r="65" spans="1:18" s="11" customFormat="1" ht="29.25" customHeight="1" x14ac:dyDescent="0.2">
      <c r="A65" s="146"/>
      <c r="B65" s="208"/>
      <c r="C65" s="152"/>
      <c r="D65" s="146"/>
      <c r="E65" s="197"/>
      <c r="F65" s="137"/>
      <c r="G65" s="135"/>
      <c r="H65" s="137"/>
      <c r="I65" s="135"/>
      <c r="J65" s="137"/>
      <c r="K65" s="98" t="s">
        <v>168</v>
      </c>
      <c r="L65" s="113" t="s">
        <v>122</v>
      </c>
      <c r="M65" s="99">
        <v>0.03</v>
      </c>
      <c r="N65" s="110">
        <v>0.2</v>
      </c>
      <c r="O65" s="110">
        <f t="shared" si="19"/>
        <v>6.0000000000000001E-3</v>
      </c>
      <c r="P65" s="194"/>
      <c r="Q65" s="146"/>
      <c r="R65" s="137"/>
    </row>
    <row r="66" spans="1:18" ht="27" customHeight="1" x14ac:dyDescent="0.2">
      <c r="A66" s="146"/>
      <c r="B66" s="209"/>
      <c r="C66" s="153"/>
      <c r="D66" s="146"/>
      <c r="E66" s="197"/>
      <c r="F66" s="137"/>
      <c r="G66" s="135"/>
      <c r="H66" s="137"/>
      <c r="I66" s="135"/>
      <c r="J66" s="137"/>
      <c r="K66" s="98"/>
      <c r="L66" s="112"/>
      <c r="M66" s="112"/>
      <c r="N66" s="112"/>
      <c r="O66" s="110"/>
      <c r="P66" s="194"/>
      <c r="Q66" s="146"/>
      <c r="R66" s="137"/>
    </row>
    <row r="67" spans="1:18" ht="45" customHeight="1" x14ac:dyDescent="0.2">
      <c r="A67" s="157">
        <v>6</v>
      </c>
      <c r="B67" s="196" t="s">
        <v>135</v>
      </c>
      <c r="C67" s="192" t="s">
        <v>136</v>
      </c>
      <c r="D67" s="148" t="s">
        <v>122</v>
      </c>
      <c r="E67" s="197">
        <f>D15*0.136</f>
        <v>10.064</v>
      </c>
      <c r="F67" s="135">
        <f>H67+J67+R67</f>
        <v>34.071153449999997</v>
      </c>
      <c r="G67" s="198">
        <v>0.78</v>
      </c>
      <c r="H67" s="135">
        <f>G67*$P$6/1000</f>
        <v>1.9175831999999999</v>
      </c>
      <c r="I67" s="198">
        <v>0.08</v>
      </c>
      <c r="J67" s="135">
        <f>I67*$P$7/1000</f>
        <v>0.24384799999999998</v>
      </c>
      <c r="K67" s="191" t="s">
        <v>137</v>
      </c>
      <c r="L67" s="113" t="s">
        <v>122</v>
      </c>
      <c r="M67" s="109">
        <v>1.0149999999999999</v>
      </c>
      <c r="N67" s="110">
        <v>29.5</v>
      </c>
      <c r="O67" s="109">
        <f>M67*N67</f>
        <v>29.942499999999995</v>
      </c>
      <c r="P67" s="194">
        <f>E67*F67</f>
        <v>342.89208832079999</v>
      </c>
      <c r="Q67" s="135">
        <f>O67+O68+O69+O70</f>
        <v>29.942499999999995</v>
      </c>
      <c r="R67" s="135">
        <f>Q67*$R$12</f>
        <v>31.909722249999998</v>
      </c>
    </row>
    <row r="68" spans="1:18" ht="15" x14ac:dyDescent="0.2">
      <c r="A68" s="158"/>
      <c r="B68" s="199"/>
      <c r="C68" s="192"/>
      <c r="D68" s="149"/>
      <c r="E68" s="197"/>
      <c r="F68" s="135"/>
      <c r="G68" s="198"/>
      <c r="H68" s="135"/>
      <c r="I68" s="198"/>
      <c r="J68" s="135"/>
      <c r="K68" s="191"/>
      <c r="L68" s="111"/>
      <c r="M68" s="109"/>
      <c r="N68" s="111"/>
      <c r="O68" s="109"/>
      <c r="P68" s="194"/>
      <c r="Q68" s="166"/>
      <c r="R68" s="135"/>
    </row>
    <row r="69" spans="1:18" ht="15" x14ac:dyDescent="0.2">
      <c r="A69" s="158"/>
      <c r="B69" s="199"/>
      <c r="C69" s="192"/>
      <c r="D69" s="149"/>
      <c r="E69" s="197"/>
      <c r="F69" s="135"/>
      <c r="G69" s="198"/>
      <c r="H69" s="135"/>
      <c r="I69" s="198"/>
      <c r="J69" s="135"/>
      <c r="K69" s="191"/>
      <c r="L69" s="111"/>
      <c r="M69" s="109"/>
      <c r="N69" s="57"/>
      <c r="O69" s="109"/>
      <c r="P69" s="194"/>
      <c r="Q69" s="166"/>
      <c r="R69" s="135"/>
    </row>
    <row r="70" spans="1:18" ht="15" x14ac:dyDescent="0.2">
      <c r="A70" s="159"/>
      <c r="B70" s="199"/>
      <c r="C70" s="192"/>
      <c r="D70" s="150"/>
      <c r="E70" s="197"/>
      <c r="F70" s="135"/>
      <c r="G70" s="198"/>
      <c r="H70" s="135"/>
      <c r="I70" s="198"/>
      <c r="J70" s="135"/>
      <c r="K70" s="191"/>
      <c r="L70" s="111"/>
      <c r="M70" s="111"/>
      <c r="N70" s="56"/>
      <c r="O70" s="111"/>
      <c r="P70" s="194"/>
      <c r="Q70" s="166"/>
      <c r="R70" s="135"/>
    </row>
    <row r="71" spans="1:18" ht="45" x14ac:dyDescent="0.2">
      <c r="A71" s="146">
        <f>+A67+1</f>
        <v>7</v>
      </c>
      <c r="B71" s="211" t="s">
        <v>146</v>
      </c>
      <c r="C71" s="163" t="s">
        <v>147</v>
      </c>
      <c r="D71" s="146" t="s">
        <v>131</v>
      </c>
      <c r="E71" s="212">
        <f>+D15*9.76/1000</f>
        <v>0.72223999999999999</v>
      </c>
      <c r="F71" s="135">
        <f>H71+J71+R71</f>
        <v>433.2762105490001</v>
      </c>
      <c r="G71" s="160">
        <v>24.8</v>
      </c>
      <c r="H71" s="135">
        <f>G71*$P$6/1000</f>
        <v>60.969312000000002</v>
      </c>
      <c r="I71" s="160">
        <v>14.8</v>
      </c>
      <c r="J71" s="135">
        <f>I71*$P$7/1000</f>
        <v>45.111879999999999</v>
      </c>
      <c r="K71" s="191" t="s">
        <v>148</v>
      </c>
      <c r="L71" s="107" t="s">
        <v>131</v>
      </c>
      <c r="M71" s="109">
        <v>1</v>
      </c>
      <c r="N71" s="195">
        <v>286.67</v>
      </c>
      <c r="O71" s="109">
        <f>M71*N71</f>
        <v>286.67</v>
      </c>
      <c r="P71" s="194">
        <f>E71*F71</f>
        <v>312.9294103069098</v>
      </c>
      <c r="Q71" s="135">
        <f>O71+O72+O73+O74</f>
        <v>286.67</v>
      </c>
      <c r="R71" s="135">
        <f>Q71*1.05*1.02*$R$12</f>
        <v>327.19501854900011</v>
      </c>
    </row>
    <row r="72" spans="1:18" ht="15" x14ac:dyDescent="0.2">
      <c r="A72" s="146"/>
      <c r="B72" s="213"/>
      <c r="C72" s="164"/>
      <c r="D72" s="146"/>
      <c r="E72" s="214"/>
      <c r="F72" s="135"/>
      <c r="G72" s="161"/>
      <c r="H72" s="135"/>
      <c r="I72" s="161"/>
      <c r="J72" s="135"/>
      <c r="K72" s="191"/>
      <c r="L72" s="215"/>
      <c r="M72" s="109"/>
      <c r="N72" s="111"/>
      <c r="O72" s="109"/>
      <c r="P72" s="194"/>
      <c r="Q72" s="166"/>
      <c r="R72" s="135"/>
    </row>
    <row r="73" spans="1:18" ht="16.5" customHeight="1" x14ac:dyDescent="0.2">
      <c r="A73" s="146"/>
      <c r="B73" s="213"/>
      <c r="C73" s="164"/>
      <c r="D73" s="146"/>
      <c r="E73" s="214"/>
      <c r="F73" s="135"/>
      <c r="G73" s="161"/>
      <c r="H73" s="135"/>
      <c r="I73" s="161"/>
      <c r="J73" s="135"/>
      <c r="K73" s="191"/>
      <c r="L73" s="215"/>
      <c r="M73" s="109"/>
      <c r="N73" s="195"/>
      <c r="O73" s="109"/>
      <c r="P73" s="194"/>
      <c r="Q73" s="166"/>
      <c r="R73" s="135"/>
    </row>
    <row r="74" spans="1:18" ht="15" x14ac:dyDescent="0.2">
      <c r="A74" s="146"/>
      <c r="B74" s="216"/>
      <c r="C74" s="165"/>
      <c r="D74" s="146"/>
      <c r="E74" s="217"/>
      <c r="F74" s="135"/>
      <c r="G74" s="162"/>
      <c r="H74" s="135"/>
      <c r="I74" s="162"/>
      <c r="J74" s="135"/>
      <c r="K74" s="191"/>
      <c r="L74" s="111"/>
      <c r="M74" s="111"/>
      <c r="N74" s="111"/>
      <c r="O74" s="111"/>
      <c r="P74" s="194"/>
      <c r="Q74" s="166"/>
      <c r="R74" s="135"/>
    </row>
    <row r="75" spans="1:18" ht="45" x14ac:dyDescent="0.2">
      <c r="A75" s="146">
        <f t="shared" ref="A75:A79" si="21">A71+1</f>
        <v>8</v>
      </c>
      <c r="B75" s="211" t="s">
        <v>146</v>
      </c>
      <c r="C75" s="163" t="s">
        <v>149</v>
      </c>
      <c r="D75" s="146" t="s">
        <v>131</v>
      </c>
      <c r="E75" s="218">
        <f>+D15*2.53/1000</f>
        <v>0.18722</v>
      </c>
      <c r="F75" s="135">
        <f>H75+J75+R75</f>
        <v>433.3104514900001</v>
      </c>
      <c r="G75" s="160">
        <v>24.8</v>
      </c>
      <c r="H75" s="135">
        <f>G75*$P$6/1000</f>
        <v>60.969312000000002</v>
      </c>
      <c r="I75" s="160">
        <v>14.8</v>
      </c>
      <c r="J75" s="135">
        <f>I75*$P$7/1000</f>
        <v>45.111879999999999</v>
      </c>
      <c r="K75" s="191" t="s">
        <v>150</v>
      </c>
      <c r="L75" s="107" t="s">
        <v>131</v>
      </c>
      <c r="M75" s="109">
        <v>1</v>
      </c>
      <c r="N75" s="195">
        <v>286.7</v>
      </c>
      <c r="O75" s="109">
        <f>M75*N75</f>
        <v>286.7</v>
      </c>
      <c r="P75" s="194">
        <f>E75*F75</f>
        <v>81.124382727957823</v>
      </c>
      <c r="Q75" s="135">
        <f>O75+O76+O77+O78</f>
        <v>286.7</v>
      </c>
      <c r="R75" s="135">
        <f>Q75*1.05*1.02*$R$12</f>
        <v>327.22925949000012</v>
      </c>
    </row>
    <row r="76" spans="1:18" ht="15" x14ac:dyDescent="0.2">
      <c r="A76" s="146"/>
      <c r="B76" s="213"/>
      <c r="C76" s="164"/>
      <c r="D76" s="146"/>
      <c r="E76" s="219"/>
      <c r="F76" s="135"/>
      <c r="G76" s="161"/>
      <c r="H76" s="135"/>
      <c r="I76" s="161"/>
      <c r="J76" s="135"/>
      <c r="K76" s="191"/>
      <c r="L76" s="111"/>
      <c r="M76" s="109"/>
      <c r="N76" s="111"/>
      <c r="O76" s="109"/>
      <c r="P76" s="194"/>
      <c r="Q76" s="166"/>
      <c r="R76" s="135"/>
    </row>
    <row r="77" spans="1:18" ht="15" x14ac:dyDescent="0.2">
      <c r="A77" s="146"/>
      <c r="B77" s="213"/>
      <c r="C77" s="164"/>
      <c r="D77" s="146"/>
      <c r="E77" s="219"/>
      <c r="F77" s="135"/>
      <c r="G77" s="161"/>
      <c r="H77" s="135"/>
      <c r="I77" s="161"/>
      <c r="J77" s="135"/>
      <c r="K77" s="191"/>
      <c r="L77" s="111"/>
      <c r="M77" s="109"/>
      <c r="N77" s="195"/>
      <c r="O77" s="109"/>
      <c r="P77" s="194"/>
      <c r="Q77" s="166"/>
      <c r="R77" s="135"/>
    </row>
    <row r="78" spans="1:18" ht="15" x14ac:dyDescent="0.2">
      <c r="A78" s="146"/>
      <c r="B78" s="216"/>
      <c r="C78" s="165"/>
      <c r="D78" s="146"/>
      <c r="E78" s="220"/>
      <c r="F78" s="135"/>
      <c r="G78" s="162"/>
      <c r="H78" s="135"/>
      <c r="I78" s="162"/>
      <c r="J78" s="135"/>
      <c r="K78" s="191"/>
      <c r="L78" s="111"/>
      <c r="M78" s="111"/>
      <c r="N78" s="111"/>
      <c r="O78" s="111"/>
      <c r="P78" s="194"/>
      <c r="Q78" s="166"/>
      <c r="R78" s="135"/>
    </row>
    <row r="79" spans="1:18" ht="15" x14ac:dyDescent="0.2">
      <c r="A79" s="146">
        <f t="shared" si="21"/>
        <v>9</v>
      </c>
      <c r="B79" s="211" t="s">
        <v>151</v>
      </c>
      <c r="C79" s="163" t="s">
        <v>152</v>
      </c>
      <c r="D79" s="146" t="s">
        <v>131</v>
      </c>
      <c r="E79" s="221">
        <f>+D15*12.314/1000</f>
        <v>0.91123599999999993</v>
      </c>
      <c r="F79" s="135">
        <f>H79+J79+R79</f>
        <v>636.34315949000006</v>
      </c>
      <c r="G79" s="170">
        <v>124</v>
      </c>
      <c r="H79" s="135">
        <f>G79*$P$6/1000</f>
        <v>304.84656000000001</v>
      </c>
      <c r="I79" s="170">
        <v>1.4</v>
      </c>
      <c r="J79" s="135">
        <f>I79*$P$7/1000</f>
        <v>4.267339999999999</v>
      </c>
      <c r="K79" s="191" t="s">
        <v>153</v>
      </c>
      <c r="L79" s="107" t="s">
        <v>131</v>
      </c>
      <c r="M79" s="109">
        <v>1</v>
      </c>
      <c r="N79" s="195">
        <v>286.7</v>
      </c>
      <c r="O79" s="109">
        <f>M79*N79</f>
        <v>286.7</v>
      </c>
      <c r="P79" s="194">
        <f>E79*F79</f>
        <v>579.85879528102964</v>
      </c>
      <c r="Q79" s="135">
        <f>O79+O80+O81+O82</f>
        <v>286.7</v>
      </c>
      <c r="R79" s="135">
        <f>Q79*1.05*1.02*$R$12</f>
        <v>327.22925949000012</v>
      </c>
    </row>
    <row r="80" spans="1:18" ht="15" x14ac:dyDescent="0.2">
      <c r="A80" s="146"/>
      <c r="B80" s="213"/>
      <c r="C80" s="164"/>
      <c r="D80" s="146"/>
      <c r="E80" s="222"/>
      <c r="F80" s="135"/>
      <c r="G80" s="171"/>
      <c r="H80" s="135"/>
      <c r="I80" s="171"/>
      <c r="J80" s="135"/>
      <c r="K80" s="191"/>
      <c r="L80" s="111"/>
      <c r="M80" s="109"/>
      <c r="N80" s="111"/>
      <c r="O80" s="109"/>
      <c r="P80" s="194"/>
      <c r="Q80" s="166"/>
      <c r="R80" s="135"/>
    </row>
    <row r="81" spans="1:18" ht="16.5" customHeight="1" x14ac:dyDescent="0.2">
      <c r="A81" s="146"/>
      <c r="B81" s="213"/>
      <c r="C81" s="164"/>
      <c r="D81" s="146"/>
      <c r="E81" s="222"/>
      <c r="F81" s="135"/>
      <c r="G81" s="171"/>
      <c r="H81" s="135"/>
      <c r="I81" s="171"/>
      <c r="J81" s="135"/>
      <c r="K81" s="191"/>
      <c r="L81" s="111"/>
      <c r="M81" s="109"/>
      <c r="N81" s="195"/>
      <c r="O81" s="109"/>
      <c r="P81" s="194"/>
      <c r="Q81" s="166"/>
      <c r="R81" s="135"/>
    </row>
    <row r="82" spans="1:18" ht="15" x14ac:dyDescent="0.2">
      <c r="A82" s="146"/>
      <c r="B82" s="216"/>
      <c r="C82" s="165"/>
      <c r="D82" s="146"/>
      <c r="E82" s="223"/>
      <c r="F82" s="135"/>
      <c r="G82" s="172"/>
      <c r="H82" s="135"/>
      <c r="I82" s="172"/>
      <c r="J82" s="135"/>
      <c r="K82" s="191"/>
      <c r="L82" s="111"/>
      <c r="M82" s="111"/>
      <c r="N82" s="111"/>
      <c r="O82" s="111"/>
      <c r="P82" s="194"/>
      <c r="Q82" s="166"/>
      <c r="R82" s="135"/>
    </row>
    <row r="83" spans="1:18" ht="30" x14ac:dyDescent="0.2">
      <c r="A83" s="146">
        <f t="shared" ref="A83" si="22">A79+1</f>
        <v>10</v>
      </c>
      <c r="B83" s="211" t="s">
        <v>154</v>
      </c>
      <c r="C83" s="163" t="s">
        <v>162</v>
      </c>
      <c r="D83" s="224" t="s">
        <v>155</v>
      </c>
      <c r="E83" s="212">
        <f>+D15*1.4/100</f>
        <v>1.036</v>
      </c>
      <c r="F83" s="135">
        <f>H83+J83+R83</f>
        <v>25.0920162</v>
      </c>
      <c r="G83" s="201">
        <v>9.48</v>
      </c>
      <c r="H83" s="135">
        <f>G83*$P$6/1000</f>
        <v>23.3060112</v>
      </c>
      <c r="I83" s="201">
        <v>0.53</v>
      </c>
      <c r="J83" s="135">
        <f>I83*$P$7/1000</f>
        <v>1.6154929999999998</v>
      </c>
      <c r="K83" s="191" t="s">
        <v>163</v>
      </c>
      <c r="L83" s="107" t="s">
        <v>156</v>
      </c>
      <c r="M83" s="109">
        <v>1</v>
      </c>
      <c r="N83" s="195">
        <v>0.16</v>
      </c>
      <c r="O83" s="109">
        <f>M83*N83</f>
        <v>0.16</v>
      </c>
      <c r="P83" s="194">
        <f>E83*F83</f>
        <v>25.995328783200002</v>
      </c>
      <c r="Q83" s="135">
        <f>O83+O84+O85+O86</f>
        <v>0.16</v>
      </c>
      <c r="R83" s="135">
        <f>Q83*$R$12</f>
        <v>0.17051200000000002</v>
      </c>
    </row>
    <row r="84" spans="1:18" ht="15" x14ac:dyDescent="0.2">
      <c r="A84" s="146"/>
      <c r="B84" s="213"/>
      <c r="C84" s="164"/>
      <c r="D84" s="225"/>
      <c r="E84" s="214"/>
      <c r="F84" s="135"/>
      <c r="G84" s="202"/>
      <c r="H84" s="135"/>
      <c r="I84" s="202"/>
      <c r="J84" s="135"/>
      <c r="K84" s="191"/>
      <c r="L84" s="111"/>
      <c r="M84" s="109"/>
      <c r="N84" s="111"/>
      <c r="O84" s="109"/>
      <c r="P84" s="194"/>
      <c r="Q84" s="166"/>
      <c r="R84" s="135"/>
    </row>
    <row r="85" spans="1:18" ht="16.5" customHeight="1" x14ac:dyDescent="0.2">
      <c r="A85" s="146"/>
      <c r="B85" s="213"/>
      <c r="C85" s="164"/>
      <c r="D85" s="225"/>
      <c r="E85" s="214"/>
      <c r="F85" s="135"/>
      <c r="G85" s="202"/>
      <c r="H85" s="135"/>
      <c r="I85" s="202"/>
      <c r="J85" s="135"/>
      <c r="K85" s="191"/>
      <c r="L85" s="111"/>
      <c r="M85" s="109"/>
      <c r="N85" s="195"/>
      <c r="O85" s="109"/>
      <c r="P85" s="194"/>
      <c r="Q85" s="166"/>
      <c r="R85" s="135"/>
    </row>
    <row r="86" spans="1:18" ht="33" customHeight="1" x14ac:dyDescent="0.2">
      <c r="A86" s="146"/>
      <c r="B86" s="216"/>
      <c r="C86" s="165"/>
      <c r="D86" s="226"/>
      <c r="E86" s="217"/>
      <c r="F86" s="135"/>
      <c r="G86" s="203"/>
      <c r="H86" s="135"/>
      <c r="I86" s="203"/>
      <c r="J86" s="135"/>
      <c r="K86" s="191"/>
      <c r="L86" s="111"/>
      <c r="M86" s="111"/>
      <c r="N86" s="111"/>
      <c r="O86" s="111"/>
      <c r="P86" s="194"/>
      <c r="Q86" s="166"/>
      <c r="R86" s="135"/>
    </row>
    <row r="87" spans="1:18" ht="68.25" customHeight="1" x14ac:dyDescent="0.2">
      <c r="A87" s="166">
        <f t="shared" ref="A87" si="23">A83+1</f>
        <v>11</v>
      </c>
      <c r="B87" s="211" t="s">
        <v>157</v>
      </c>
      <c r="C87" s="163" t="s">
        <v>158</v>
      </c>
      <c r="D87" s="146" t="s">
        <v>159</v>
      </c>
      <c r="E87" s="227">
        <f>D15*3.4</f>
        <v>251.6</v>
      </c>
      <c r="F87" s="135">
        <f>H87+J87+R87</f>
        <v>1.9112265000000002</v>
      </c>
      <c r="G87" s="160">
        <v>0.14499999999999999</v>
      </c>
      <c r="H87" s="135">
        <f>G87*$P$6/1000</f>
        <v>0.35647380000000001</v>
      </c>
      <c r="I87" s="160">
        <v>1.4999999999999999E-2</v>
      </c>
      <c r="J87" s="135">
        <f>I87*$P$7/1000</f>
        <v>4.5721499999999998E-2</v>
      </c>
      <c r="K87" s="191" t="s">
        <v>160</v>
      </c>
      <c r="L87" s="111" t="s">
        <v>161</v>
      </c>
      <c r="M87" s="109">
        <v>2</v>
      </c>
      <c r="N87" s="195">
        <v>0.70799999999999996</v>
      </c>
      <c r="O87" s="109">
        <f>M87*N87</f>
        <v>1.4159999999999999</v>
      </c>
      <c r="P87" s="194">
        <f>E87*F87</f>
        <v>480.8645874</v>
      </c>
      <c r="Q87" s="135">
        <f>O87+O88+O89+O90</f>
        <v>1.4159999999999999</v>
      </c>
      <c r="R87" s="135">
        <f>Q87*$R$12</f>
        <v>1.5090312000000001</v>
      </c>
    </row>
    <row r="88" spans="1:18" ht="15" x14ac:dyDescent="0.2">
      <c r="A88" s="166"/>
      <c r="B88" s="213"/>
      <c r="C88" s="164"/>
      <c r="D88" s="146"/>
      <c r="E88" s="228"/>
      <c r="F88" s="135"/>
      <c r="G88" s="161"/>
      <c r="H88" s="135"/>
      <c r="I88" s="161"/>
      <c r="J88" s="135"/>
      <c r="K88" s="191"/>
      <c r="L88" s="111"/>
      <c r="M88" s="109"/>
      <c r="N88" s="111"/>
      <c r="O88" s="109"/>
      <c r="P88" s="194"/>
      <c r="Q88" s="166"/>
      <c r="R88" s="135"/>
    </row>
    <row r="89" spans="1:18" ht="16.5" customHeight="1" x14ac:dyDescent="0.2">
      <c r="A89" s="166"/>
      <c r="B89" s="213"/>
      <c r="C89" s="164"/>
      <c r="D89" s="146"/>
      <c r="E89" s="228"/>
      <c r="F89" s="135"/>
      <c r="G89" s="161"/>
      <c r="H89" s="135"/>
      <c r="I89" s="161"/>
      <c r="J89" s="135"/>
      <c r="K89" s="191"/>
      <c r="L89" s="111"/>
      <c r="M89" s="109"/>
      <c r="N89" s="195"/>
      <c r="O89" s="109"/>
      <c r="P89" s="194"/>
      <c r="Q89" s="166"/>
      <c r="R89" s="135"/>
    </row>
    <row r="90" spans="1:18" ht="15" x14ac:dyDescent="0.2">
      <c r="A90" s="166"/>
      <c r="B90" s="216"/>
      <c r="C90" s="165"/>
      <c r="D90" s="146"/>
      <c r="E90" s="229"/>
      <c r="F90" s="135"/>
      <c r="G90" s="162"/>
      <c r="H90" s="135"/>
      <c r="I90" s="162"/>
      <c r="J90" s="135"/>
      <c r="K90" s="191"/>
      <c r="L90" s="111"/>
      <c r="M90" s="111"/>
      <c r="N90" s="111"/>
      <c r="O90" s="111"/>
      <c r="P90" s="194"/>
      <c r="Q90" s="166"/>
      <c r="R90" s="135"/>
    </row>
    <row r="91" spans="1:18" ht="15" x14ac:dyDescent="0.2">
      <c r="A91" s="166">
        <f t="shared" ref="A91" si="24">A87+1</f>
        <v>12</v>
      </c>
      <c r="B91" s="146" t="s">
        <v>173</v>
      </c>
      <c r="C91" s="192" t="s">
        <v>172</v>
      </c>
      <c r="D91" s="136" t="s">
        <v>127</v>
      </c>
      <c r="E91" s="137">
        <f>+D15*0.278/1000</f>
        <v>2.0572000000000003E-2</v>
      </c>
      <c r="F91" s="135">
        <f>H91+J91+R91</f>
        <v>864.28696400000001</v>
      </c>
      <c r="G91" s="137">
        <v>10.6</v>
      </c>
      <c r="H91" s="194">
        <f>G91*$P$6/1000</f>
        <v>26.059463999999998</v>
      </c>
      <c r="I91" s="137">
        <v>275</v>
      </c>
      <c r="J91" s="137">
        <f t="shared" ref="J91" si="25">I91*$P$7/1000</f>
        <v>838.22749999999996</v>
      </c>
      <c r="K91" s="191"/>
      <c r="L91" s="113"/>
      <c r="M91" s="99"/>
      <c r="N91" s="110"/>
      <c r="O91" s="110"/>
      <c r="P91" s="194">
        <f>E91*F91</f>
        <v>17.780111423408002</v>
      </c>
      <c r="Q91" s="135">
        <f>O91+O92+O93+O94</f>
        <v>0</v>
      </c>
      <c r="R91" s="135">
        <f>+Q91</f>
        <v>0</v>
      </c>
    </row>
    <row r="92" spans="1:18" ht="15" x14ac:dyDescent="0.2">
      <c r="A92" s="166"/>
      <c r="B92" s="146"/>
      <c r="C92" s="192"/>
      <c r="D92" s="136"/>
      <c r="E92" s="137"/>
      <c r="F92" s="135"/>
      <c r="G92" s="137"/>
      <c r="H92" s="194"/>
      <c r="I92" s="137"/>
      <c r="J92" s="137"/>
      <c r="K92" s="191"/>
      <c r="L92" s="111"/>
      <c r="M92" s="109"/>
      <c r="N92" s="57"/>
      <c r="O92" s="109"/>
      <c r="P92" s="194"/>
      <c r="Q92" s="166"/>
      <c r="R92" s="135"/>
    </row>
    <row r="93" spans="1:18" ht="15" x14ac:dyDescent="0.2">
      <c r="A93" s="166"/>
      <c r="B93" s="146"/>
      <c r="C93" s="192"/>
      <c r="D93" s="136"/>
      <c r="E93" s="137"/>
      <c r="F93" s="135"/>
      <c r="G93" s="137"/>
      <c r="H93" s="194"/>
      <c r="I93" s="137"/>
      <c r="J93" s="137"/>
      <c r="K93" s="191"/>
      <c r="L93" s="111"/>
      <c r="M93" s="109"/>
      <c r="N93" s="57"/>
      <c r="O93" s="109"/>
      <c r="P93" s="194"/>
      <c r="Q93" s="166"/>
      <c r="R93" s="135"/>
    </row>
    <row r="94" spans="1:18" ht="29.25" customHeight="1" x14ac:dyDescent="0.2">
      <c r="A94" s="166"/>
      <c r="B94" s="146"/>
      <c r="C94" s="192"/>
      <c r="D94" s="136"/>
      <c r="E94" s="137"/>
      <c r="F94" s="135"/>
      <c r="G94" s="137"/>
      <c r="H94" s="194"/>
      <c r="I94" s="137"/>
      <c r="J94" s="137"/>
      <c r="K94" s="191"/>
      <c r="L94" s="111"/>
      <c r="M94" s="111"/>
      <c r="N94" s="56"/>
      <c r="O94" s="111"/>
      <c r="P94" s="194"/>
      <c r="Q94" s="166"/>
      <c r="R94" s="135"/>
    </row>
    <row r="95" spans="1:18" ht="15" x14ac:dyDescent="0.2">
      <c r="A95" s="146">
        <f t="shared" ref="A95" si="26">A91+1</f>
        <v>13</v>
      </c>
      <c r="B95" s="146" t="s">
        <v>140</v>
      </c>
      <c r="C95" s="210" t="s">
        <v>174</v>
      </c>
      <c r="D95" s="146" t="s">
        <v>141</v>
      </c>
      <c r="E95" s="197">
        <f>D15+10</f>
        <v>84</v>
      </c>
      <c r="F95" s="135">
        <f>H95+J95+R95</f>
        <v>16.287748000000001</v>
      </c>
      <c r="G95" s="135">
        <v>3.6</v>
      </c>
      <c r="H95" s="135">
        <f>G95*$P$6/1000</f>
        <v>8.850384</v>
      </c>
      <c r="I95" s="135">
        <v>2.44</v>
      </c>
      <c r="J95" s="135">
        <f>I95*$P$7/1000</f>
        <v>7.4373639999999996</v>
      </c>
      <c r="K95" s="191"/>
      <c r="L95" s="111"/>
      <c r="M95" s="109"/>
      <c r="N95" s="110"/>
      <c r="O95" s="109"/>
      <c r="P95" s="194">
        <f>E95*F95</f>
        <v>1368.170832</v>
      </c>
      <c r="Q95" s="135">
        <f>O95+O96+O97+O98</f>
        <v>0</v>
      </c>
      <c r="R95" s="135">
        <f>Q95*1.02*1.05*$R$12</f>
        <v>0</v>
      </c>
    </row>
    <row r="96" spans="1:18" ht="15" x14ac:dyDescent="0.2">
      <c r="A96" s="146"/>
      <c r="B96" s="146"/>
      <c r="C96" s="210"/>
      <c r="D96" s="146"/>
      <c r="E96" s="197"/>
      <c r="F96" s="135"/>
      <c r="G96" s="135"/>
      <c r="H96" s="135"/>
      <c r="I96" s="135"/>
      <c r="J96" s="135"/>
      <c r="K96" s="191"/>
      <c r="L96" s="111"/>
      <c r="M96" s="109"/>
      <c r="N96" s="56"/>
      <c r="O96" s="109"/>
      <c r="P96" s="194"/>
      <c r="Q96" s="166"/>
      <c r="R96" s="135"/>
    </row>
    <row r="97" spans="1:18" ht="15" x14ac:dyDescent="0.2">
      <c r="A97" s="146"/>
      <c r="B97" s="146"/>
      <c r="C97" s="210"/>
      <c r="D97" s="146"/>
      <c r="E97" s="197"/>
      <c r="F97" s="135"/>
      <c r="G97" s="135"/>
      <c r="H97" s="135"/>
      <c r="I97" s="135"/>
      <c r="J97" s="135"/>
      <c r="K97" s="191"/>
      <c r="L97" s="111"/>
      <c r="M97" s="109"/>
      <c r="N97" s="109"/>
      <c r="O97" s="109"/>
      <c r="P97" s="194"/>
      <c r="Q97" s="166"/>
      <c r="R97" s="135"/>
    </row>
    <row r="98" spans="1:18" s="11" customFormat="1" ht="15" x14ac:dyDescent="0.2">
      <c r="A98" s="146"/>
      <c r="B98" s="146"/>
      <c r="C98" s="210"/>
      <c r="D98" s="146"/>
      <c r="E98" s="197"/>
      <c r="F98" s="135"/>
      <c r="G98" s="135"/>
      <c r="H98" s="135"/>
      <c r="I98" s="135"/>
      <c r="J98" s="135"/>
      <c r="K98" s="191"/>
      <c r="L98" s="111"/>
      <c r="M98" s="111"/>
      <c r="N98" s="111"/>
      <c r="O98" s="111"/>
      <c r="P98" s="194"/>
      <c r="Q98" s="166"/>
      <c r="R98" s="135"/>
    </row>
    <row r="99" spans="1:18" s="11" customFormat="1" ht="30" customHeight="1" x14ac:dyDescent="0.2">
      <c r="A99" s="157">
        <f t="shared" ref="A99" si="27">A95+1</f>
        <v>14</v>
      </c>
      <c r="B99" s="148" t="s">
        <v>200</v>
      </c>
      <c r="C99" s="163" t="s">
        <v>201</v>
      </c>
      <c r="D99" s="157" t="s">
        <v>141</v>
      </c>
      <c r="E99" s="232">
        <f>D15</f>
        <v>74</v>
      </c>
      <c r="F99" s="167">
        <f>H99+J99+R99</f>
        <v>1.3442494</v>
      </c>
      <c r="G99" s="167">
        <v>0.46</v>
      </c>
      <c r="H99" s="167">
        <f>G99*$P$6/1000</f>
        <v>1.1308824</v>
      </c>
      <c r="I99" s="167">
        <v>7.0000000000000007E-2</v>
      </c>
      <c r="J99" s="167">
        <f>I99*$P$7/1000</f>
        <v>0.21336700000000003</v>
      </c>
      <c r="K99" s="98"/>
      <c r="L99" s="157"/>
      <c r="M99" s="110"/>
      <c r="N99" s="110"/>
      <c r="O99" s="110"/>
      <c r="P99" s="170">
        <f>E99*F99</f>
        <v>99.474455599999999</v>
      </c>
      <c r="Q99" s="167">
        <f>O99+O100+O101+O102</f>
        <v>0</v>
      </c>
      <c r="R99" s="167">
        <f>Q99*1.02*1.05*$R$12</f>
        <v>0</v>
      </c>
    </row>
    <row r="100" spans="1:18" s="11" customFormat="1" ht="15" x14ac:dyDescent="0.2">
      <c r="A100" s="158"/>
      <c r="B100" s="149"/>
      <c r="C100" s="164"/>
      <c r="D100" s="158"/>
      <c r="E100" s="233"/>
      <c r="F100" s="168"/>
      <c r="G100" s="168"/>
      <c r="H100" s="168"/>
      <c r="I100" s="168"/>
      <c r="J100" s="168"/>
      <c r="K100" s="234"/>
      <c r="L100" s="158"/>
      <c r="M100" s="110"/>
      <c r="N100" s="110"/>
      <c r="O100" s="110"/>
      <c r="P100" s="171"/>
      <c r="Q100" s="168"/>
      <c r="R100" s="168"/>
    </row>
    <row r="101" spans="1:18" s="11" customFormat="1" ht="15" x14ac:dyDescent="0.2">
      <c r="A101" s="158"/>
      <c r="B101" s="149"/>
      <c r="C101" s="164"/>
      <c r="D101" s="158"/>
      <c r="E101" s="233"/>
      <c r="F101" s="168"/>
      <c r="G101" s="168"/>
      <c r="H101" s="168"/>
      <c r="I101" s="168"/>
      <c r="J101" s="168"/>
      <c r="K101" s="234"/>
      <c r="L101" s="158"/>
      <c r="M101" s="110"/>
      <c r="N101" s="110"/>
      <c r="O101" s="110"/>
      <c r="P101" s="171"/>
      <c r="Q101" s="168"/>
      <c r="R101" s="168"/>
    </row>
    <row r="102" spans="1:18" s="11" customFormat="1" ht="15" x14ac:dyDescent="0.2">
      <c r="A102" s="159"/>
      <c r="B102" s="150"/>
      <c r="C102" s="165"/>
      <c r="D102" s="159"/>
      <c r="E102" s="235"/>
      <c r="F102" s="169"/>
      <c r="G102" s="169"/>
      <c r="H102" s="169"/>
      <c r="I102" s="169"/>
      <c r="J102" s="169"/>
      <c r="K102" s="234"/>
      <c r="L102" s="159"/>
      <c r="M102" s="112"/>
      <c r="N102" s="112"/>
      <c r="O102" s="112"/>
      <c r="P102" s="172"/>
      <c r="Q102" s="169"/>
      <c r="R102" s="169"/>
    </row>
    <row r="103" spans="1:18" s="11" customFormat="1" ht="30" customHeight="1" x14ac:dyDescent="0.2">
      <c r="A103" s="157">
        <f t="shared" ref="A103" si="28">A99+1</f>
        <v>15</v>
      </c>
      <c r="B103" s="148" t="s">
        <v>202</v>
      </c>
      <c r="C103" s="163" t="s">
        <v>203</v>
      </c>
      <c r="D103" s="157" t="s">
        <v>204</v>
      </c>
      <c r="E103" s="232">
        <f>D15*1.5</f>
        <v>111</v>
      </c>
      <c r="F103" s="167">
        <f>H103+J103+R103</f>
        <v>1.3125694050000001</v>
      </c>
      <c r="G103" s="167">
        <v>0</v>
      </c>
      <c r="H103" s="167">
        <f>G103*$P$6/1000</f>
        <v>0</v>
      </c>
      <c r="I103" s="167">
        <v>0</v>
      </c>
      <c r="J103" s="167">
        <f>I103*$P$7/1000</f>
        <v>0</v>
      </c>
      <c r="K103" s="98" t="s">
        <v>205</v>
      </c>
      <c r="L103" s="157" t="s">
        <v>204</v>
      </c>
      <c r="M103" s="110">
        <v>1</v>
      </c>
      <c r="N103" s="110">
        <v>1.1499999999999999</v>
      </c>
      <c r="O103" s="110">
        <f>M103*N103</f>
        <v>1.1499999999999999</v>
      </c>
      <c r="P103" s="170">
        <f>E103*F103</f>
        <v>145.69520395500001</v>
      </c>
      <c r="Q103" s="167">
        <f>O103+O104+O105+O106</f>
        <v>1.1499999999999999</v>
      </c>
      <c r="R103" s="167">
        <f>Q103*1.02*1.05*$R$12</f>
        <v>1.3125694050000001</v>
      </c>
    </row>
    <row r="104" spans="1:18" s="11" customFormat="1" ht="15" x14ac:dyDescent="0.2">
      <c r="A104" s="158"/>
      <c r="B104" s="149"/>
      <c r="C104" s="164"/>
      <c r="D104" s="158"/>
      <c r="E104" s="233"/>
      <c r="F104" s="168"/>
      <c r="G104" s="168"/>
      <c r="H104" s="168"/>
      <c r="I104" s="168"/>
      <c r="J104" s="168"/>
      <c r="K104" s="234"/>
      <c r="L104" s="158"/>
      <c r="M104" s="110"/>
      <c r="N104" s="110"/>
      <c r="O104" s="110"/>
      <c r="P104" s="171"/>
      <c r="Q104" s="168"/>
      <c r="R104" s="168"/>
    </row>
    <row r="105" spans="1:18" s="11" customFormat="1" ht="15" x14ac:dyDescent="0.2">
      <c r="A105" s="158"/>
      <c r="B105" s="149"/>
      <c r="C105" s="164"/>
      <c r="D105" s="158"/>
      <c r="E105" s="233"/>
      <c r="F105" s="168"/>
      <c r="G105" s="168"/>
      <c r="H105" s="168"/>
      <c r="I105" s="168"/>
      <c r="J105" s="168"/>
      <c r="K105" s="234"/>
      <c r="L105" s="158"/>
      <c r="M105" s="110"/>
      <c r="N105" s="110"/>
      <c r="O105" s="110"/>
      <c r="P105" s="171"/>
      <c r="Q105" s="168"/>
      <c r="R105" s="168"/>
    </row>
    <row r="106" spans="1:18" s="11" customFormat="1" ht="15" x14ac:dyDescent="0.2">
      <c r="A106" s="159"/>
      <c r="B106" s="150"/>
      <c r="C106" s="165"/>
      <c r="D106" s="159"/>
      <c r="E106" s="235"/>
      <c r="F106" s="169"/>
      <c r="G106" s="169"/>
      <c r="H106" s="169"/>
      <c r="I106" s="169"/>
      <c r="J106" s="169"/>
      <c r="K106" s="234"/>
      <c r="L106" s="159"/>
      <c r="M106" s="112"/>
      <c r="N106" s="112"/>
      <c r="O106" s="112"/>
      <c r="P106" s="172"/>
      <c r="Q106" s="169"/>
      <c r="R106" s="169"/>
    </row>
    <row r="107" spans="1:18" s="11" customFormat="1" ht="30" customHeight="1" x14ac:dyDescent="0.2">
      <c r="A107" s="157">
        <f t="shared" ref="A107" si="29">A103+1</f>
        <v>16</v>
      </c>
      <c r="B107" s="148" t="s">
        <v>206</v>
      </c>
      <c r="C107" s="163" t="s">
        <v>207</v>
      </c>
      <c r="D107" s="157" t="s">
        <v>204</v>
      </c>
      <c r="E107" s="232">
        <f>D15*0.5</f>
        <v>37</v>
      </c>
      <c r="F107" s="167">
        <f>H107+J107+R107</f>
        <v>0.38429676000000007</v>
      </c>
      <c r="G107" s="167">
        <f>13.4/100</f>
        <v>0.13400000000000001</v>
      </c>
      <c r="H107" s="167">
        <f>G107*$P$6/1000</f>
        <v>0.32943096000000005</v>
      </c>
      <c r="I107" s="167">
        <f>1.8/100</f>
        <v>1.8000000000000002E-2</v>
      </c>
      <c r="J107" s="167">
        <f>I107*$P$7/1000</f>
        <v>5.4865800000000006E-2</v>
      </c>
      <c r="K107" s="98"/>
      <c r="L107" s="157"/>
      <c r="M107" s="110"/>
      <c r="N107" s="110"/>
      <c r="O107" s="110"/>
      <c r="P107" s="170">
        <f>E107*F107</f>
        <v>14.218980120000003</v>
      </c>
      <c r="Q107" s="167">
        <f>O107+O108+O109+O110</f>
        <v>0</v>
      </c>
      <c r="R107" s="167">
        <f>Q107*1.02*1.05*$R$12</f>
        <v>0</v>
      </c>
    </row>
    <row r="108" spans="1:18" s="11" customFormat="1" ht="15" x14ac:dyDescent="0.2">
      <c r="A108" s="158"/>
      <c r="B108" s="149"/>
      <c r="C108" s="164"/>
      <c r="D108" s="158"/>
      <c r="E108" s="233"/>
      <c r="F108" s="168"/>
      <c r="G108" s="168"/>
      <c r="H108" s="168"/>
      <c r="I108" s="168"/>
      <c r="J108" s="168"/>
      <c r="K108" s="234"/>
      <c r="L108" s="158"/>
      <c r="M108" s="110"/>
      <c r="N108" s="110"/>
      <c r="O108" s="110"/>
      <c r="P108" s="171"/>
      <c r="Q108" s="168"/>
      <c r="R108" s="168"/>
    </row>
    <row r="109" spans="1:18" s="11" customFormat="1" ht="15" x14ac:dyDescent="0.2">
      <c r="A109" s="158"/>
      <c r="B109" s="149"/>
      <c r="C109" s="164"/>
      <c r="D109" s="158"/>
      <c r="E109" s="233"/>
      <c r="F109" s="168"/>
      <c r="G109" s="168"/>
      <c r="H109" s="168"/>
      <c r="I109" s="168"/>
      <c r="J109" s="168"/>
      <c r="K109" s="234"/>
      <c r="L109" s="158"/>
      <c r="M109" s="110"/>
      <c r="N109" s="110"/>
      <c r="O109" s="110"/>
      <c r="P109" s="171"/>
      <c r="Q109" s="168"/>
      <c r="R109" s="168"/>
    </row>
    <row r="110" spans="1:18" s="11" customFormat="1" ht="15" x14ac:dyDescent="0.2">
      <c r="A110" s="159"/>
      <c r="B110" s="150"/>
      <c r="C110" s="165"/>
      <c r="D110" s="159"/>
      <c r="E110" s="235"/>
      <c r="F110" s="169"/>
      <c r="G110" s="169"/>
      <c r="H110" s="169"/>
      <c r="I110" s="169"/>
      <c r="J110" s="169"/>
      <c r="K110" s="234"/>
      <c r="L110" s="159"/>
      <c r="M110" s="112"/>
      <c r="N110" s="112"/>
      <c r="O110" s="112"/>
      <c r="P110" s="172"/>
      <c r="Q110" s="169"/>
      <c r="R110" s="169"/>
    </row>
    <row r="111" spans="1:18" s="11" customFormat="1" ht="30" customHeight="1" x14ac:dyDescent="0.2">
      <c r="A111" s="157">
        <f t="shared" ref="A111" si="30">A107+1</f>
        <v>17</v>
      </c>
      <c r="B111" s="148" t="s">
        <v>202</v>
      </c>
      <c r="C111" s="151" t="s">
        <v>208</v>
      </c>
      <c r="D111" s="157" t="s">
        <v>204</v>
      </c>
      <c r="E111" s="204">
        <f>D15</f>
        <v>74</v>
      </c>
      <c r="F111" s="167">
        <f>H111+J111+R111</f>
        <v>0.37665035100000005</v>
      </c>
      <c r="G111" s="167">
        <v>0</v>
      </c>
      <c r="H111" s="167">
        <f>G111*$P$6/1000</f>
        <v>0</v>
      </c>
      <c r="I111" s="167">
        <v>0</v>
      </c>
      <c r="J111" s="167">
        <f>I111*$P$7/1000</f>
        <v>0</v>
      </c>
      <c r="K111" s="98" t="s">
        <v>209</v>
      </c>
      <c r="L111" s="157" t="s">
        <v>204</v>
      </c>
      <c r="M111" s="110">
        <v>1</v>
      </c>
      <c r="N111" s="110">
        <v>0.33</v>
      </c>
      <c r="O111" s="110">
        <f>M111*N111</f>
        <v>0.33</v>
      </c>
      <c r="P111" s="170">
        <f>E111*F111</f>
        <v>27.872125974000003</v>
      </c>
      <c r="Q111" s="167">
        <f>O111+O112+O113+O114</f>
        <v>0.33</v>
      </c>
      <c r="R111" s="167">
        <f>Q111*1.02*1.05*$R$12</f>
        <v>0.37665035100000005</v>
      </c>
    </row>
    <row r="112" spans="1:18" s="11" customFormat="1" ht="15" x14ac:dyDescent="0.2">
      <c r="A112" s="158"/>
      <c r="B112" s="149"/>
      <c r="C112" s="152"/>
      <c r="D112" s="158"/>
      <c r="E112" s="205"/>
      <c r="F112" s="168"/>
      <c r="G112" s="168"/>
      <c r="H112" s="168"/>
      <c r="I112" s="168"/>
      <c r="J112" s="168"/>
      <c r="K112" s="234"/>
      <c r="L112" s="158"/>
      <c r="M112" s="110"/>
      <c r="N112" s="110"/>
      <c r="O112" s="110"/>
      <c r="P112" s="171"/>
      <c r="Q112" s="168"/>
      <c r="R112" s="168"/>
    </row>
    <row r="113" spans="1:18" s="11" customFormat="1" ht="15" x14ac:dyDescent="0.2">
      <c r="A113" s="158"/>
      <c r="B113" s="149"/>
      <c r="C113" s="152"/>
      <c r="D113" s="158"/>
      <c r="E113" s="205"/>
      <c r="F113" s="168"/>
      <c r="G113" s="168"/>
      <c r="H113" s="168"/>
      <c r="I113" s="168"/>
      <c r="J113" s="168"/>
      <c r="K113" s="234"/>
      <c r="L113" s="158"/>
      <c r="M113" s="110"/>
      <c r="N113" s="110"/>
      <c r="O113" s="110"/>
      <c r="P113" s="171"/>
      <c r="Q113" s="168"/>
      <c r="R113" s="168"/>
    </row>
    <row r="114" spans="1:18" s="11" customFormat="1" ht="15" x14ac:dyDescent="0.2">
      <c r="A114" s="159"/>
      <c r="B114" s="150"/>
      <c r="C114" s="153"/>
      <c r="D114" s="159"/>
      <c r="E114" s="206"/>
      <c r="F114" s="169"/>
      <c r="G114" s="169"/>
      <c r="H114" s="169"/>
      <c r="I114" s="169"/>
      <c r="J114" s="169"/>
      <c r="K114" s="234"/>
      <c r="L114" s="159"/>
      <c r="M114" s="112"/>
      <c r="N114" s="112"/>
      <c r="O114" s="112"/>
      <c r="P114" s="172"/>
      <c r="Q114" s="169"/>
      <c r="R114" s="169"/>
    </row>
    <row r="115" spans="1:18" s="11" customFormat="1" ht="80.25" customHeight="1" x14ac:dyDescent="0.2">
      <c r="A115" s="146">
        <v>18</v>
      </c>
      <c r="B115" s="136" t="s">
        <v>186</v>
      </c>
      <c r="C115" s="231" t="s">
        <v>187</v>
      </c>
      <c r="D115" s="157" t="s">
        <v>96</v>
      </c>
      <c r="E115" s="154">
        <f>+D15</f>
        <v>74</v>
      </c>
      <c r="F115" s="135">
        <f>H115+J115+R115</f>
        <v>374.36762160000006</v>
      </c>
      <c r="G115" s="137">
        <v>0</v>
      </c>
      <c r="H115" s="135">
        <f>G115*$P$6/1000</f>
        <v>0</v>
      </c>
      <c r="I115" s="137">
        <v>0</v>
      </c>
      <c r="J115" s="135">
        <f>I115*$P$7/1000</f>
        <v>0</v>
      </c>
      <c r="K115" s="191" t="s">
        <v>188</v>
      </c>
      <c r="L115" s="112" t="s">
        <v>118</v>
      </c>
      <c r="M115" s="109">
        <v>1</v>
      </c>
      <c r="N115" s="110">
        <v>328</v>
      </c>
      <c r="O115" s="109">
        <f>M115*N115</f>
        <v>328</v>
      </c>
      <c r="P115" s="194">
        <f>E115*F115</f>
        <v>27703.203998400004</v>
      </c>
      <c r="Q115" s="135">
        <f>O115+O116+O117+O118</f>
        <v>328</v>
      </c>
      <c r="R115" s="135">
        <f>Q115*1.02*1.05*$R$12</f>
        <v>374.36762160000006</v>
      </c>
    </row>
    <row r="116" spans="1:18" s="11" customFormat="1" ht="54.75" customHeight="1" x14ac:dyDescent="0.2">
      <c r="A116" s="146"/>
      <c r="B116" s="136"/>
      <c r="C116" s="231"/>
      <c r="D116" s="158"/>
      <c r="E116" s="154"/>
      <c r="F116" s="135"/>
      <c r="G116" s="137"/>
      <c r="H116" s="135"/>
      <c r="I116" s="137"/>
      <c r="J116" s="135"/>
      <c r="K116" s="191"/>
      <c r="L116" s="111"/>
      <c r="M116" s="109"/>
      <c r="N116" s="111"/>
      <c r="O116" s="109"/>
      <c r="P116" s="194"/>
      <c r="Q116" s="166"/>
      <c r="R116" s="135"/>
    </row>
    <row r="117" spans="1:18" s="11" customFormat="1" ht="49.5" customHeight="1" x14ac:dyDescent="0.2">
      <c r="A117" s="146"/>
      <c r="B117" s="136"/>
      <c r="C117" s="231"/>
      <c r="D117" s="158"/>
      <c r="E117" s="154"/>
      <c r="F117" s="135"/>
      <c r="G117" s="137"/>
      <c r="H117" s="135"/>
      <c r="I117" s="137"/>
      <c r="J117" s="135"/>
      <c r="K117" s="191"/>
      <c r="L117" s="111"/>
      <c r="M117" s="109"/>
      <c r="N117" s="109"/>
      <c r="O117" s="109"/>
      <c r="P117" s="194"/>
      <c r="Q117" s="166"/>
      <c r="R117" s="135"/>
    </row>
    <row r="118" spans="1:18" ht="409.5" customHeight="1" x14ac:dyDescent="0.2">
      <c r="A118" s="146"/>
      <c r="B118" s="136"/>
      <c r="C118" s="231"/>
      <c r="D118" s="159"/>
      <c r="E118" s="154"/>
      <c r="F118" s="135"/>
      <c r="G118" s="137"/>
      <c r="H118" s="135"/>
      <c r="I118" s="137"/>
      <c r="J118" s="135"/>
      <c r="K118" s="191"/>
      <c r="L118" s="111"/>
      <c r="M118" s="111"/>
      <c r="N118" s="111"/>
      <c r="O118" s="111"/>
      <c r="P118" s="194"/>
      <c r="Q118" s="166"/>
      <c r="R118" s="135"/>
    </row>
    <row r="119" spans="1:18" ht="67.5" customHeight="1" x14ac:dyDescent="0.2">
      <c r="A119" s="166">
        <f t="shared" ref="A119" si="31">+A115+1</f>
        <v>19</v>
      </c>
      <c r="B119" s="146" t="s">
        <v>189</v>
      </c>
      <c r="C119" s="231" t="s">
        <v>190</v>
      </c>
      <c r="D119" s="146" t="s">
        <v>141</v>
      </c>
      <c r="E119" s="193">
        <f>+D15</f>
        <v>74</v>
      </c>
      <c r="F119" s="135">
        <f>H119+J119+R119</f>
        <v>33.620351440000007</v>
      </c>
      <c r="G119" s="137">
        <v>0.57599999999999996</v>
      </c>
      <c r="H119" s="135">
        <f>G119*$P$6/1000</f>
        <v>1.41606144</v>
      </c>
      <c r="I119" s="137">
        <v>0.57999999999999996</v>
      </c>
      <c r="J119" s="137">
        <f t="shared" ref="J119" si="32">I119*$P$7/1000</f>
        <v>1.767898</v>
      </c>
      <c r="K119" s="191" t="s">
        <v>191</v>
      </c>
      <c r="L119" s="111" t="s">
        <v>141</v>
      </c>
      <c r="M119" s="109">
        <v>1</v>
      </c>
      <c r="N119" s="110">
        <v>28</v>
      </c>
      <c r="O119" s="110">
        <f>M119*N119</f>
        <v>28</v>
      </c>
      <c r="P119" s="194">
        <f>E119*F119</f>
        <v>2487.9060065600006</v>
      </c>
      <c r="Q119" s="135">
        <f>O119+O120+O121+O122</f>
        <v>28</v>
      </c>
      <c r="R119" s="135">
        <f>Q119*1.02*$R$12</f>
        <v>30.436392000000005</v>
      </c>
    </row>
    <row r="120" spans="1:18" ht="66.75" customHeight="1" x14ac:dyDescent="0.2">
      <c r="A120" s="166"/>
      <c r="B120" s="146"/>
      <c r="C120" s="231"/>
      <c r="D120" s="146"/>
      <c r="E120" s="193"/>
      <c r="F120" s="135"/>
      <c r="G120" s="137"/>
      <c r="H120" s="135"/>
      <c r="I120" s="137"/>
      <c r="J120" s="137"/>
      <c r="K120" s="191"/>
      <c r="L120" s="111"/>
      <c r="M120" s="109"/>
      <c r="N120" s="57"/>
      <c r="O120" s="109"/>
      <c r="P120" s="194"/>
      <c r="Q120" s="166"/>
      <c r="R120" s="135"/>
    </row>
    <row r="121" spans="1:18" ht="75" customHeight="1" x14ac:dyDescent="0.2">
      <c r="A121" s="166"/>
      <c r="B121" s="146"/>
      <c r="C121" s="231"/>
      <c r="D121" s="146"/>
      <c r="E121" s="193"/>
      <c r="F121" s="135"/>
      <c r="G121" s="137"/>
      <c r="H121" s="135"/>
      <c r="I121" s="137"/>
      <c r="J121" s="137"/>
      <c r="K121" s="191"/>
      <c r="L121" s="111"/>
      <c r="M121" s="109"/>
      <c r="N121" s="57"/>
      <c r="O121" s="109"/>
      <c r="P121" s="194"/>
      <c r="Q121" s="166"/>
      <c r="R121" s="135"/>
    </row>
    <row r="122" spans="1:18" ht="345.75" customHeight="1" x14ac:dyDescent="0.2">
      <c r="A122" s="166"/>
      <c r="B122" s="146"/>
      <c r="C122" s="231"/>
      <c r="D122" s="146"/>
      <c r="E122" s="193"/>
      <c r="F122" s="135"/>
      <c r="G122" s="137"/>
      <c r="H122" s="135"/>
      <c r="I122" s="137"/>
      <c r="J122" s="137"/>
      <c r="K122" s="191"/>
      <c r="L122" s="111"/>
      <c r="M122" s="111"/>
      <c r="N122" s="56"/>
      <c r="O122" s="111"/>
      <c r="P122" s="194"/>
      <c r="Q122" s="166"/>
      <c r="R122" s="135"/>
    </row>
    <row r="123" spans="1:18" ht="42.75" customHeight="1" x14ac:dyDescent="0.2">
      <c r="A123" s="146">
        <f t="shared" ref="A123" si="33">A119+1</f>
        <v>20</v>
      </c>
      <c r="B123" s="166" t="s">
        <v>192</v>
      </c>
      <c r="C123" s="210" t="s">
        <v>193</v>
      </c>
      <c r="D123" s="146" t="s">
        <v>159</v>
      </c>
      <c r="E123" s="212">
        <f>3.14*0.108*6*10*2</f>
        <v>40.694400000000002</v>
      </c>
      <c r="F123" s="135">
        <f>H123+J123+R123</f>
        <v>0.28129943994946005</v>
      </c>
      <c r="G123" s="135">
        <v>0</v>
      </c>
      <c r="H123" s="135">
        <f>G123*$P$6/1000</f>
        <v>0</v>
      </c>
      <c r="I123" s="135">
        <v>1E-4</v>
      </c>
      <c r="J123" s="135">
        <f>I123*$P$7/1000</f>
        <v>3.0481000000000003E-4</v>
      </c>
      <c r="K123" s="191" t="s">
        <v>194</v>
      </c>
      <c r="L123" s="111" t="s">
        <v>161</v>
      </c>
      <c r="M123" s="109">
        <v>0.193</v>
      </c>
      <c r="N123" s="109">
        <v>1.0269999999999999</v>
      </c>
      <c r="O123" s="109">
        <f>M123*N123</f>
        <v>0.198211</v>
      </c>
      <c r="P123" s="194">
        <f>E123*F123</f>
        <v>11.447311929079307</v>
      </c>
      <c r="Q123" s="135">
        <f>O123+O124+O125+O126</f>
        <v>0.24619180000000002</v>
      </c>
      <c r="R123" s="135">
        <f>Q123*1.02*1.05*$R$12</f>
        <v>0.28099462994946006</v>
      </c>
    </row>
    <row r="124" spans="1:18" ht="15" x14ac:dyDescent="0.2">
      <c r="A124" s="146"/>
      <c r="B124" s="166"/>
      <c r="C124" s="210"/>
      <c r="D124" s="146"/>
      <c r="E124" s="214"/>
      <c r="F124" s="135"/>
      <c r="G124" s="135"/>
      <c r="H124" s="135"/>
      <c r="I124" s="135"/>
      <c r="J124" s="135"/>
      <c r="K124" s="191" t="s">
        <v>195</v>
      </c>
      <c r="L124" s="111" t="s">
        <v>161</v>
      </c>
      <c r="M124" s="109">
        <v>6.4000000000000001E-2</v>
      </c>
      <c r="N124" s="109">
        <v>0.74970000000000003</v>
      </c>
      <c r="O124" s="109">
        <f t="shared" ref="O124" si="34">M124*N124</f>
        <v>4.7980800000000004E-2</v>
      </c>
      <c r="P124" s="194"/>
      <c r="Q124" s="166"/>
      <c r="R124" s="135"/>
    </row>
    <row r="125" spans="1:18" ht="15" x14ac:dyDescent="0.2">
      <c r="A125" s="146"/>
      <c r="B125" s="166"/>
      <c r="C125" s="210"/>
      <c r="D125" s="146"/>
      <c r="E125" s="214"/>
      <c r="F125" s="135"/>
      <c r="G125" s="135"/>
      <c r="H125" s="135"/>
      <c r="I125" s="135"/>
      <c r="J125" s="135"/>
      <c r="K125" s="191"/>
      <c r="L125" s="111"/>
      <c r="M125" s="109"/>
      <c r="N125" s="109"/>
      <c r="O125" s="109"/>
      <c r="P125" s="194"/>
      <c r="Q125" s="166"/>
      <c r="R125" s="135"/>
    </row>
    <row r="126" spans="1:18" ht="15" x14ac:dyDescent="0.2">
      <c r="A126" s="146"/>
      <c r="B126" s="166"/>
      <c r="C126" s="210"/>
      <c r="D126" s="146"/>
      <c r="E126" s="217"/>
      <c r="F126" s="135"/>
      <c r="G126" s="135"/>
      <c r="H126" s="135"/>
      <c r="I126" s="135"/>
      <c r="J126" s="135"/>
      <c r="K126" s="191"/>
      <c r="L126" s="111"/>
      <c r="M126" s="111"/>
      <c r="N126" s="111"/>
      <c r="O126" s="111"/>
      <c r="P126" s="194"/>
      <c r="Q126" s="166"/>
      <c r="R126" s="135"/>
    </row>
    <row r="127" spans="1:18" ht="21.75" customHeight="1" x14ac:dyDescent="0.2">
      <c r="A127" s="176" t="s">
        <v>120</v>
      </c>
      <c r="B127" s="177"/>
      <c r="C127" s="177"/>
      <c r="D127" s="177"/>
      <c r="E127" s="177"/>
      <c r="F127" s="177"/>
      <c r="G127" s="177"/>
      <c r="H127" s="177"/>
      <c r="I127" s="177"/>
      <c r="J127" s="177"/>
      <c r="K127" s="177"/>
      <c r="L127" s="177"/>
      <c r="M127" s="177"/>
      <c r="N127" s="177"/>
      <c r="O127" s="177"/>
      <c r="P127" s="95">
        <f>SUM(P47:P126)</f>
        <v>34297.23228892366</v>
      </c>
      <c r="Q127" s="53"/>
      <c r="R127" s="54"/>
    </row>
    <row r="128" spans="1:18" ht="32.25" customHeight="1" x14ac:dyDescent="0.2">
      <c r="A128" s="238" t="s">
        <v>210</v>
      </c>
      <c r="B128" s="239"/>
      <c r="C128" s="239"/>
      <c r="D128" s="239"/>
      <c r="E128" s="239"/>
      <c r="F128" s="239"/>
      <c r="G128" s="239"/>
      <c r="H128" s="239"/>
      <c r="I128" s="239"/>
      <c r="J128" s="239"/>
      <c r="K128" s="239"/>
      <c r="L128" s="239"/>
      <c r="M128" s="239"/>
      <c r="N128" s="239"/>
      <c r="O128" s="239"/>
      <c r="P128" s="239"/>
      <c r="Q128" s="239"/>
      <c r="R128" s="240"/>
    </row>
    <row r="129" spans="1:18" ht="15" customHeight="1" x14ac:dyDescent="0.2">
      <c r="A129" s="157">
        <v>1</v>
      </c>
      <c r="B129" s="136" t="s">
        <v>128</v>
      </c>
      <c r="C129" s="192" t="s">
        <v>169</v>
      </c>
      <c r="D129" s="148" t="s">
        <v>129</v>
      </c>
      <c r="E129" s="193">
        <f>5*2*0.4*0.4*0.4/100</f>
        <v>6.4000000000000012E-3</v>
      </c>
      <c r="F129" s="135">
        <f>H129+J129+R129</f>
        <v>1165.3005600000001</v>
      </c>
      <c r="G129" s="137">
        <v>474</v>
      </c>
      <c r="H129" s="194">
        <f>G129*$P$6/1000</f>
        <v>1165.3005600000001</v>
      </c>
      <c r="I129" s="137">
        <v>0</v>
      </c>
      <c r="J129" s="137">
        <f t="shared" ref="J129" si="35">I129*$P$7/1000</f>
        <v>0</v>
      </c>
      <c r="K129" s="191"/>
      <c r="L129" s="111"/>
      <c r="M129" s="109"/>
      <c r="N129" s="110"/>
      <c r="O129" s="110"/>
      <c r="P129" s="194">
        <f>E129*F129</f>
        <v>7.4579235840000022</v>
      </c>
      <c r="Q129" s="135">
        <f>O129+O130+O131+O132</f>
        <v>0</v>
      </c>
      <c r="R129" s="135">
        <f t="shared" ref="R129" si="36">Q129*1.02*1.05*$R$12</f>
        <v>0</v>
      </c>
    </row>
    <row r="130" spans="1:18" ht="15" x14ac:dyDescent="0.2">
      <c r="A130" s="158"/>
      <c r="B130" s="136"/>
      <c r="C130" s="192"/>
      <c r="D130" s="149"/>
      <c r="E130" s="193"/>
      <c r="F130" s="135"/>
      <c r="G130" s="137"/>
      <c r="H130" s="194"/>
      <c r="I130" s="137"/>
      <c r="J130" s="137"/>
      <c r="K130" s="191"/>
      <c r="L130" s="111"/>
      <c r="M130" s="109"/>
      <c r="N130" s="57"/>
      <c r="O130" s="109"/>
      <c r="P130" s="194"/>
      <c r="Q130" s="166"/>
      <c r="R130" s="135"/>
    </row>
    <row r="131" spans="1:18" ht="15" x14ac:dyDescent="0.2">
      <c r="A131" s="158"/>
      <c r="B131" s="136"/>
      <c r="C131" s="192"/>
      <c r="D131" s="149"/>
      <c r="E131" s="193"/>
      <c r="F131" s="135"/>
      <c r="G131" s="137"/>
      <c r="H131" s="194"/>
      <c r="I131" s="137"/>
      <c r="J131" s="137"/>
      <c r="K131" s="191"/>
      <c r="L131" s="111"/>
      <c r="M131" s="109"/>
      <c r="N131" s="57"/>
      <c r="O131" s="109"/>
      <c r="P131" s="194"/>
      <c r="Q131" s="166"/>
      <c r="R131" s="135"/>
    </row>
    <row r="132" spans="1:18" ht="30" customHeight="1" x14ac:dyDescent="0.2">
      <c r="A132" s="159"/>
      <c r="B132" s="136"/>
      <c r="C132" s="192"/>
      <c r="D132" s="150"/>
      <c r="E132" s="193"/>
      <c r="F132" s="135"/>
      <c r="G132" s="137"/>
      <c r="H132" s="194"/>
      <c r="I132" s="137"/>
      <c r="J132" s="137"/>
      <c r="K132" s="191"/>
      <c r="L132" s="111"/>
      <c r="M132" s="111"/>
      <c r="N132" s="56"/>
      <c r="O132" s="111"/>
      <c r="P132" s="194"/>
      <c r="Q132" s="166"/>
      <c r="R132" s="135"/>
    </row>
    <row r="133" spans="1:18" ht="15" customHeight="1" x14ac:dyDescent="0.2">
      <c r="A133" s="157">
        <v>2</v>
      </c>
      <c r="B133" s="136" t="s">
        <v>128</v>
      </c>
      <c r="C133" s="192" t="s">
        <v>233</v>
      </c>
      <c r="D133" s="148" t="s">
        <v>129</v>
      </c>
      <c r="E133" s="193">
        <f>5*0.9/100</f>
        <v>4.4999999999999998E-2</v>
      </c>
      <c r="F133" s="135">
        <f>H133+J133+R133</f>
        <v>1165.3005600000001</v>
      </c>
      <c r="G133" s="137">
        <v>474</v>
      </c>
      <c r="H133" s="194">
        <f>G133*$P$6/1000</f>
        <v>1165.3005600000001</v>
      </c>
      <c r="I133" s="137">
        <v>0</v>
      </c>
      <c r="J133" s="137">
        <f t="shared" ref="J133" si="37">I133*$P$7/1000</f>
        <v>0</v>
      </c>
      <c r="K133" s="191"/>
      <c r="L133" s="111"/>
      <c r="M133" s="109"/>
      <c r="N133" s="110"/>
      <c r="O133" s="110"/>
      <c r="P133" s="194">
        <f>E133*F133</f>
        <v>52.438525200000001</v>
      </c>
      <c r="Q133" s="135">
        <f>O133+O134+O135+O136</f>
        <v>0</v>
      </c>
      <c r="R133" s="135">
        <f t="shared" ref="R133" si="38">Q133*1.02*1.05*$R$12</f>
        <v>0</v>
      </c>
    </row>
    <row r="134" spans="1:18" ht="15" x14ac:dyDescent="0.2">
      <c r="A134" s="158"/>
      <c r="B134" s="136"/>
      <c r="C134" s="192"/>
      <c r="D134" s="149"/>
      <c r="E134" s="193"/>
      <c r="F134" s="135"/>
      <c r="G134" s="137"/>
      <c r="H134" s="194"/>
      <c r="I134" s="137"/>
      <c r="J134" s="137"/>
      <c r="K134" s="191"/>
      <c r="L134" s="111"/>
      <c r="M134" s="109"/>
      <c r="N134" s="57"/>
      <c r="O134" s="109"/>
      <c r="P134" s="194"/>
      <c r="Q134" s="166"/>
      <c r="R134" s="135"/>
    </row>
    <row r="135" spans="1:18" ht="15" x14ac:dyDescent="0.2">
      <c r="A135" s="158"/>
      <c r="B135" s="136"/>
      <c r="C135" s="192"/>
      <c r="D135" s="149"/>
      <c r="E135" s="193"/>
      <c r="F135" s="135"/>
      <c r="G135" s="137"/>
      <c r="H135" s="194"/>
      <c r="I135" s="137"/>
      <c r="J135" s="137"/>
      <c r="K135" s="191"/>
      <c r="L135" s="111"/>
      <c r="M135" s="109"/>
      <c r="N135" s="57"/>
      <c r="O135" s="109"/>
      <c r="P135" s="194"/>
      <c r="Q135" s="166"/>
      <c r="R135" s="135"/>
    </row>
    <row r="136" spans="1:18" ht="30" customHeight="1" x14ac:dyDescent="0.2">
      <c r="A136" s="159"/>
      <c r="B136" s="136"/>
      <c r="C136" s="192"/>
      <c r="D136" s="150"/>
      <c r="E136" s="193"/>
      <c r="F136" s="135"/>
      <c r="G136" s="137"/>
      <c r="H136" s="194"/>
      <c r="I136" s="137"/>
      <c r="J136" s="137"/>
      <c r="K136" s="191"/>
      <c r="L136" s="111"/>
      <c r="M136" s="111"/>
      <c r="N136" s="56"/>
      <c r="O136" s="111"/>
      <c r="P136" s="194"/>
      <c r="Q136" s="166"/>
      <c r="R136" s="135"/>
    </row>
    <row r="137" spans="1:18" ht="15" customHeight="1" x14ac:dyDescent="0.2">
      <c r="A137" s="166">
        <f t="shared" ref="A137" si="39">A133+1</f>
        <v>3</v>
      </c>
      <c r="B137" s="146" t="s">
        <v>173</v>
      </c>
      <c r="C137" s="192" t="s">
        <v>234</v>
      </c>
      <c r="D137" s="136" t="s">
        <v>127</v>
      </c>
      <c r="E137" s="137">
        <f>5*0.9/1000</f>
        <v>4.4999999999999997E-3</v>
      </c>
      <c r="F137" s="135">
        <f>H137+J137+R137</f>
        <v>864.28696400000001</v>
      </c>
      <c r="G137" s="137">
        <v>10.6</v>
      </c>
      <c r="H137" s="194">
        <f>G137*$P$6/1000</f>
        <v>26.059463999999998</v>
      </c>
      <c r="I137" s="137">
        <v>275</v>
      </c>
      <c r="J137" s="137">
        <f t="shared" ref="J137" si="40">I137*$P$7/1000</f>
        <v>838.22749999999996</v>
      </c>
      <c r="K137" s="191"/>
      <c r="L137" s="113"/>
      <c r="M137" s="99"/>
      <c r="N137" s="110"/>
      <c r="O137" s="110"/>
      <c r="P137" s="194">
        <f>E137*F137</f>
        <v>3.8892913379999996</v>
      </c>
      <c r="Q137" s="135">
        <f>O137+O138+O139+O140</f>
        <v>0</v>
      </c>
      <c r="R137" s="135">
        <f>+Q137</f>
        <v>0</v>
      </c>
    </row>
    <row r="138" spans="1:18" ht="15" x14ac:dyDescent="0.2">
      <c r="A138" s="166"/>
      <c r="B138" s="146"/>
      <c r="C138" s="192"/>
      <c r="D138" s="136"/>
      <c r="E138" s="137"/>
      <c r="F138" s="135"/>
      <c r="G138" s="137"/>
      <c r="H138" s="194"/>
      <c r="I138" s="137"/>
      <c r="J138" s="137"/>
      <c r="K138" s="191"/>
      <c r="L138" s="111"/>
      <c r="M138" s="109"/>
      <c r="N138" s="57"/>
      <c r="O138" s="109"/>
      <c r="P138" s="194"/>
      <c r="Q138" s="166"/>
      <c r="R138" s="135"/>
    </row>
    <row r="139" spans="1:18" ht="15" x14ac:dyDescent="0.2">
      <c r="A139" s="166"/>
      <c r="B139" s="146"/>
      <c r="C139" s="192"/>
      <c r="D139" s="136"/>
      <c r="E139" s="137"/>
      <c r="F139" s="135"/>
      <c r="G139" s="137"/>
      <c r="H139" s="194"/>
      <c r="I139" s="137"/>
      <c r="J139" s="137"/>
      <c r="K139" s="191"/>
      <c r="L139" s="111"/>
      <c r="M139" s="109"/>
      <c r="N139" s="57"/>
      <c r="O139" s="109"/>
      <c r="P139" s="194"/>
      <c r="Q139" s="166"/>
      <c r="R139" s="135"/>
    </row>
    <row r="140" spans="1:18" ht="37.5" customHeight="1" x14ac:dyDescent="0.2">
      <c r="A140" s="166"/>
      <c r="B140" s="146"/>
      <c r="C140" s="192"/>
      <c r="D140" s="136"/>
      <c r="E140" s="137"/>
      <c r="F140" s="135"/>
      <c r="G140" s="137"/>
      <c r="H140" s="194"/>
      <c r="I140" s="137"/>
      <c r="J140" s="137"/>
      <c r="K140" s="191"/>
      <c r="L140" s="111"/>
      <c r="M140" s="111"/>
      <c r="N140" s="56"/>
      <c r="O140" s="111"/>
      <c r="P140" s="194"/>
      <c r="Q140" s="166"/>
      <c r="R140" s="135"/>
    </row>
    <row r="141" spans="1:18" ht="15" x14ac:dyDescent="0.2">
      <c r="A141" s="157">
        <v>4</v>
      </c>
      <c r="B141" s="146" t="s">
        <v>130</v>
      </c>
      <c r="C141" s="192" t="s">
        <v>170</v>
      </c>
      <c r="D141" s="146" t="s">
        <v>131</v>
      </c>
      <c r="E141" s="193">
        <f>+(E129)*1.9</f>
        <v>1.2160000000000002E-2</v>
      </c>
      <c r="F141" s="135">
        <f>H141+J141+R141</f>
        <v>0.54865799999999998</v>
      </c>
      <c r="G141" s="137">
        <v>0</v>
      </c>
      <c r="H141" s="194">
        <f>G141*$P$6/1000</f>
        <v>0</v>
      </c>
      <c r="I141" s="137">
        <v>0.18</v>
      </c>
      <c r="J141" s="137">
        <f t="shared" ref="J141" si="41">I141*$P$7/1000</f>
        <v>0.54865799999999998</v>
      </c>
      <c r="K141" s="191"/>
      <c r="L141" s="111"/>
      <c r="M141" s="109"/>
      <c r="N141" s="110"/>
      <c r="O141" s="110"/>
      <c r="P141" s="194">
        <f>E141*F141</f>
        <v>6.6716812800000011E-3</v>
      </c>
      <c r="Q141" s="135">
        <f>O141+O142+O143+O144</f>
        <v>0</v>
      </c>
      <c r="R141" s="135">
        <f t="shared" ref="R141" si="42">Q141*1.02*1.05*$R$12</f>
        <v>0</v>
      </c>
    </row>
    <row r="142" spans="1:18" ht="15" x14ac:dyDescent="0.2">
      <c r="A142" s="158"/>
      <c r="B142" s="146"/>
      <c r="C142" s="192"/>
      <c r="D142" s="146"/>
      <c r="E142" s="193"/>
      <c r="F142" s="135"/>
      <c r="G142" s="137"/>
      <c r="H142" s="194"/>
      <c r="I142" s="137"/>
      <c r="J142" s="137"/>
      <c r="K142" s="191"/>
      <c r="L142" s="111"/>
      <c r="M142" s="109"/>
      <c r="N142" s="57"/>
      <c r="O142" s="109"/>
      <c r="P142" s="194"/>
      <c r="Q142" s="166"/>
      <c r="R142" s="135"/>
    </row>
    <row r="143" spans="1:18" ht="15" x14ac:dyDescent="0.2">
      <c r="A143" s="158"/>
      <c r="B143" s="146"/>
      <c r="C143" s="192"/>
      <c r="D143" s="146"/>
      <c r="E143" s="193"/>
      <c r="F143" s="135"/>
      <c r="G143" s="137"/>
      <c r="H143" s="194"/>
      <c r="I143" s="137"/>
      <c r="J143" s="137"/>
      <c r="K143" s="191"/>
      <c r="L143" s="111"/>
      <c r="M143" s="109"/>
      <c r="N143" s="57"/>
      <c r="O143" s="109"/>
      <c r="P143" s="194"/>
      <c r="Q143" s="166"/>
      <c r="R143" s="135"/>
    </row>
    <row r="144" spans="1:18" ht="16.5" customHeight="1" x14ac:dyDescent="0.2">
      <c r="A144" s="159"/>
      <c r="B144" s="146"/>
      <c r="C144" s="192"/>
      <c r="D144" s="146"/>
      <c r="E144" s="193"/>
      <c r="F144" s="135"/>
      <c r="G144" s="137"/>
      <c r="H144" s="194"/>
      <c r="I144" s="137"/>
      <c r="J144" s="137"/>
      <c r="K144" s="191"/>
      <c r="L144" s="111"/>
      <c r="M144" s="111"/>
      <c r="N144" s="56"/>
      <c r="O144" s="111"/>
      <c r="P144" s="194"/>
      <c r="Q144" s="166"/>
      <c r="R144" s="135"/>
    </row>
    <row r="145" spans="1:18" ht="15" x14ac:dyDescent="0.2">
      <c r="A145" s="157">
        <v>5</v>
      </c>
      <c r="B145" s="146" t="s">
        <v>132</v>
      </c>
      <c r="C145" s="192" t="s">
        <v>171</v>
      </c>
      <c r="D145" s="146" t="s">
        <v>131</v>
      </c>
      <c r="E145" s="193">
        <f>+(E129)*100*1.9</f>
        <v>1.2160000000000002</v>
      </c>
      <c r="F145" s="135">
        <f>H145+J145+R145</f>
        <v>0.54865799999999998</v>
      </c>
      <c r="G145" s="137">
        <v>0</v>
      </c>
      <c r="H145" s="194">
        <f>G145*$P$6/1000</f>
        <v>0</v>
      </c>
      <c r="I145" s="137">
        <v>0.18</v>
      </c>
      <c r="J145" s="137">
        <f t="shared" ref="J145" si="43">I145*$P$7/1000</f>
        <v>0.54865799999999998</v>
      </c>
      <c r="K145" s="191"/>
      <c r="L145" s="111"/>
      <c r="M145" s="109"/>
      <c r="N145" s="110"/>
      <c r="O145" s="110"/>
      <c r="P145" s="194">
        <f>E145*F145</f>
        <v>0.66716812800000003</v>
      </c>
      <c r="Q145" s="135">
        <f>O145+O146+O147+O148</f>
        <v>0</v>
      </c>
      <c r="R145" s="135">
        <f t="shared" ref="R145" si="44">Q145*1.02*1.05*$R$12</f>
        <v>0</v>
      </c>
    </row>
    <row r="146" spans="1:18" ht="15" x14ac:dyDescent="0.2">
      <c r="A146" s="158"/>
      <c r="B146" s="146"/>
      <c r="C146" s="192"/>
      <c r="D146" s="146"/>
      <c r="E146" s="193"/>
      <c r="F146" s="135"/>
      <c r="G146" s="137"/>
      <c r="H146" s="194"/>
      <c r="I146" s="137"/>
      <c r="J146" s="137"/>
      <c r="K146" s="191"/>
      <c r="L146" s="111"/>
      <c r="M146" s="109"/>
      <c r="N146" s="57"/>
      <c r="O146" s="109"/>
      <c r="P146" s="194"/>
      <c r="Q146" s="166"/>
      <c r="R146" s="135"/>
    </row>
    <row r="147" spans="1:18" ht="15" x14ac:dyDescent="0.2">
      <c r="A147" s="158"/>
      <c r="B147" s="146"/>
      <c r="C147" s="192"/>
      <c r="D147" s="146"/>
      <c r="E147" s="193"/>
      <c r="F147" s="135"/>
      <c r="G147" s="137"/>
      <c r="H147" s="194"/>
      <c r="I147" s="137"/>
      <c r="J147" s="137"/>
      <c r="K147" s="191"/>
      <c r="L147" s="111"/>
      <c r="M147" s="109"/>
      <c r="N147" s="57"/>
      <c r="O147" s="109"/>
      <c r="P147" s="194"/>
      <c r="Q147" s="166"/>
      <c r="R147" s="135"/>
    </row>
    <row r="148" spans="1:18" ht="15" x14ac:dyDescent="0.2">
      <c r="A148" s="159"/>
      <c r="B148" s="146"/>
      <c r="C148" s="192"/>
      <c r="D148" s="146"/>
      <c r="E148" s="193"/>
      <c r="F148" s="135"/>
      <c r="G148" s="137"/>
      <c r="H148" s="194"/>
      <c r="I148" s="137"/>
      <c r="J148" s="137"/>
      <c r="K148" s="191"/>
      <c r="L148" s="111"/>
      <c r="M148" s="111"/>
      <c r="N148" s="56"/>
      <c r="O148" s="111"/>
      <c r="P148" s="194"/>
      <c r="Q148" s="166"/>
      <c r="R148" s="135"/>
    </row>
    <row r="149" spans="1:18" s="11" customFormat="1" ht="19.5" customHeight="1" x14ac:dyDescent="0.2">
      <c r="A149" s="157">
        <v>6</v>
      </c>
      <c r="B149" s="146" t="s">
        <v>133</v>
      </c>
      <c r="C149" s="192" t="s">
        <v>134</v>
      </c>
      <c r="D149" s="146" t="s">
        <v>131</v>
      </c>
      <c r="E149" s="193">
        <f>+E145+E141</f>
        <v>1.2281600000000001</v>
      </c>
      <c r="F149" s="135">
        <f>H149+J149+R149</f>
        <v>1.5240499999999999</v>
      </c>
      <c r="G149" s="137">
        <v>0</v>
      </c>
      <c r="H149" s="194">
        <f>G149*$P$6/1000</f>
        <v>0</v>
      </c>
      <c r="I149" s="137">
        <v>0.5</v>
      </c>
      <c r="J149" s="137">
        <f t="shared" ref="J149" si="45">I149*$P$7/1000</f>
        <v>1.5240499999999999</v>
      </c>
      <c r="K149" s="191"/>
      <c r="L149" s="111"/>
      <c r="M149" s="109"/>
      <c r="N149" s="110"/>
      <c r="O149" s="110"/>
      <c r="P149" s="194">
        <f>E149*F149</f>
        <v>1.8717772480000001</v>
      </c>
      <c r="Q149" s="135">
        <f>O149+O150+O151+O152</f>
        <v>0</v>
      </c>
      <c r="R149" s="135">
        <f t="shared" ref="R149" si="46">Q149*1.02*1.05*$R$12</f>
        <v>0</v>
      </c>
    </row>
    <row r="150" spans="1:18" s="11" customFormat="1" ht="24" customHeight="1" x14ac:dyDescent="0.2">
      <c r="A150" s="158"/>
      <c r="B150" s="146"/>
      <c r="C150" s="192"/>
      <c r="D150" s="146"/>
      <c r="E150" s="193"/>
      <c r="F150" s="135"/>
      <c r="G150" s="137"/>
      <c r="H150" s="194"/>
      <c r="I150" s="137"/>
      <c r="J150" s="137"/>
      <c r="K150" s="191"/>
      <c r="L150" s="111"/>
      <c r="M150" s="109"/>
      <c r="N150" s="57"/>
      <c r="O150" s="109"/>
      <c r="P150" s="194"/>
      <c r="Q150" s="166"/>
      <c r="R150" s="135"/>
    </row>
    <row r="151" spans="1:18" s="11" customFormat="1" ht="25.5" customHeight="1" x14ac:dyDescent="0.2">
      <c r="A151" s="158"/>
      <c r="B151" s="146"/>
      <c r="C151" s="192"/>
      <c r="D151" s="146"/>
      <c r="E151" s="193"/>
      <c r="F151" s="135"/>
      <c r="G151" s="137"/>
      <c r="H151" s="194"/>
      <c r="I151" s="137"/>
      <c r="J151" s="137"/>
      <c r="K151" s="191"/>
      <c r="L151" s="111"/>
      <c r="M151" s="109"/>
      <c r="N151" s="57"/>
      <c r="O151" s="109"/>
      <c r="P151" s="194"/>
      <c r="Q151" s="166"/>
      <c r="R151" s="135"/>
    </row>
    <row r="152" spans="1:18" ht="6.75" hidden="1" customHeight="1" x14ac:dyDescent="0.2">
      <c r="A152" s="159"/>
      <c r="B152" s="146"/>
      <c r="C152" s="192"/>
      <c r="D152" s="146"/>
      <c r="E152" s="193"/>
      <c r="F152" s="135"/>
      <c r="G152" s="137"/>
      <c r="H152" s="194"/>
      <c r="I152" s="137"/>
      <c r="J152" s="137"/>
      <c r="K152" s="191"/>
      <c r="L152" s="111"/>
      <c r="M152" s="111"/>
      <c r="N152" s="56"/>
      <c r="O152" s="111"/>
      <c r="P152" s="194"/>
      <c r="Q152" s="166"/>
      <c r="R152" s="135"/>
    </row>
    <row r="153" spans="1:18" ht="45" customHeight="1" x14ac:dyDescent="0.2">
      <c r="A153" s="146">
        <v>7</v>
      </c>
      <c r="B153" s="207" t="s">
        <v>164</v>
      </c>
      <c r="C153" s="151" t="s">
        <v>165</v>
      </c>
      <c r="D153" s="146" t="s">
        <v>159</v>
      </c>
      <c r="E153" s="197">
        <f>10*0.4*0.4</f>
        <v>1.6</v>
      </c>
      <c r="F153" s="137">
        <f>H153+J153+R153</f>
        <v>0.87228119020000006</v>
      </c>
      <c r="G153" s="135">
        <v>1.7399999999999999E-2</v>
      </c>
      <c r="H153" s="137">
        <f t="shared" ref="H153" si="47">G153*$P$6/1000</f>
        <v>4.2776855999999995E-2</v>
      </c>
      <c r="I153" s="135">
        <v>0.12759999999999999</v>
      </c>
      <c r="J153" s="137">
        <f t="shared" ref="J153" si="48">I153*$P$7/1000</f>
        <v>0.38893755999999996</v>
      </c>
      <c r="K153" s="230" t="s">
        <v>166</v>
      </c>
      <c r="L153" s="113" t="s">
        <v>122</v>
      </c>
      <c r="M153" s="99">
        <v>0.08</v>
      </c>
      <c r="N153" s="110">
        <v>3.8</v>
      </c>
      <c r="O153" s="110">
        <f t="shared" ref="O153:O155" si="49">M153*N153</f>
        <v>0.30399999999999999</v>
      </c>
      <c r="P153" s="194">
        <f>E153*F153</f>
        <v>1.3956499043200001</v>
      </c>
      <c r="Q153" s="137">
        <f>O153+O154+O155+O156</f>
        <v>0.38600000000000001</v>
      </c>
      <c r="R153" s="137">
        <f t="shared" ref="R153" si="50">Q153*1.02*1.05*$R$12</f>
        <v>0.44056677420000007</v>
      </c>
    </row>
    <row r="154" spans="1:18" ht="15" x14ac:dyDescent="0.2">
      <c r="A154" s="146"/>
      <c r="B154" s="208"/>
      <c r="C154" s="152"/>
      <c r="D154" s="146"/>
      <c r="E154" s="197"/>
      <c r="F154" s="137"/>
      <c r="G154" s="135"/>
      <c r="H154" s="137"/>
      <c r="I154" s="135"/>
      <c r="J154" s="137"/>
      <c r="K154" s="98" t="s">
        <v>167</v>
      </c>
      <c r="L154" s="113" t="s">
        <v>122</v>
      </c>
      <c r="M154" s="112">
        <v>0.02</v>
      </c>
      <c r="N154" s="110">
        <v>3.8</v>
      </c>
      <c r="O154" s="110">
        <f t="shared" si="49"/>
        <v>7.5999999999999998E-2</v>
      </c>
      <c r="P154" s="194"/>
      <c r="Q154" s="146"/>
      <c r="R154" s="137"/>
    </row>
    <row r="155" spans="1:18" ht="15" x14ac:dyDescent="0.2">
      <c r="A155" s="146"/>
      <c r="B155" s="208"/>
      <c r="C155" s="152"/>
      <c r="D155" s="146"/>
      <c r="E155" s="197"/>
      <c r="F155" s="137"/>
      <c r="G155" s="135"/>
      <c r="H155" s="137"/>
      <c r="I155" s="135"/>
      <c r="J155" s="137"/>
      <c r="K155" s="98" t="s">
        <v>168</v>
      </c>
      <c r="L155" s="113" t="s">
        <v>122</v>
      </c>
      <c r="M155" s="99">
        <v>0.03</v>
      </c>
      <c r="N155" s="110">
        <v>0.2</v>
      </c>
      <c r="O155" s="110">
        <f t="shared" si="49"/>
        <v>6.0000000000000001E-3</v>
      </c>
      <c r="P155" s="194"/>
      <c r="Q155" s="146"/>
      <c r="R155" s="137"/>
    </row>
    <row r="156" spans="1:18" ht="15" x14ac:dyDescent="0.2">
      <c r="A156" s="146"/>
      <c r="B156" s="209"/>
      <c r="C156" s="153"/>
      <c r="D156" s="146"/>
      <c r="E156" s="197"/>
      <c r="F156" s="137"/>
      <c r="G156" s="135"/>
      <c r="H156" s="137"/>
      <c r="I156" s="135"/>
      <c r="J156" s="137"/>
      <c r="K156" s="98"/>
      <c r="L156" s="112"/>
      <c r="M156" s="112"/>
      <c r="N156" s="112"/>
      <c r="O156" s="110"/>
      <c r="P156" s="194"/>
      <c r="Q156" s="146"/>
      <c r="R156" s="137"/>
    </row>
    <row r="157" spans="1:18" ht="31.5" customHeight="1" x14ac:dyDescent="0.2">
      <c r="A157" s="157">
        <v>8</v>
      </c>
      <c r="B157" s="196" t="s">
        <v>227</v>
      </c>
      <c r="C157" s="192" t="s">
        <v>228</v>
      </c>
      <c r="D157" s="148" t="s">
        <v>131</v>
      </c>
      <c r="E157" s="197">
        <f>6*24.4/1000</f>
        <v>0.14639999999999997</v>
      </c>
      <c r="F157" s="135">
        <f>H157+J157+R157</f>
        <v>58.241411999999997</v>
      </c>
      <c r="G157" s="198">
        <v>10.3</v>
      </c>
      <c r="H157" s="135">
        <f>G157*$P$6/1000</f>
        <v>25.321932</v>
      </c>
      <c r="I157" s="198">
        <v>10.8</v>
      </c>
      <c r="J157" s="135">
        <f>I157*$P$7/1000</f>
        <v>32.91948</v>
      </c>
      <c r="K157" s="191"/>
      <c r="L157" s="113"/>
      <c r="M157" s="109"/>
      <c r="N157" s="110"/>
      <c r="O157" s="109"/>
      <c r="P157" s="194">
        <f>E157*F157</f>
        <v>8.5265427167999981</v>
      </c>
      <c r="Q157" s="135">
        <f>O157+O158+O159+O160</f>
        <v>0</v>
      </c>
      <c r="R157" s="135">
        <f>Q157*$R$12</f>
        <v>0</v>
      </c>
    </row>
    <row r="158" spans="1:18" ht="15" x14ac:dyDescent="0.2">
      <c r="A158" s="158"/>
      <c r="B158" s="199"/>
      <c r="C158" s="192"/>
      <c r="D158" s="149"/>
      <c r="E158" s="197"/>
      <c r="F158" s="135"/>
      <c r="G158" s="198"/>
      <c r="H158" s="135"/>
      <c r="I158" s="198"/>
      <c r="J158" s="135"/>
      <c r="K158" s="191"/>
      <c r="L158" s="111"/>
      <c r="M158" s="109"/>
      <c r="N158" s="111"/>
      <c r="O158" s="109"/>
      <c r="P158" s="194"/>
      <c r="Q158" s="166"/>
      <c r="R158" s="135"/>
    </row>
    <row r="159" spans="1:18" ht="15" x14ac:dyDescent="0.2">
      <c r="A159" s="158"/>
      <c r="B159" s="199"/>
      <c r="C159" s="192"/>
      <c r="D159" s="149"/>
      <c r="E159" s="197"/>
      <c r="F159" s="135"/>
      <c r="G159" s="198"/>
      <c r="H159" s="135"/>
      <c r="I159" s="198"/>
      <c r="J159" s="135"/>
      <c r="K159" s="191"/>
      <c r="L159" s="111"/>
      <c r="M159" s="109"/>
      <c r="N159" s="57"/>
      <c r="O159" s="109"/>
      <c r="P159" s="194"/>
      <c r="Q159" s="166"/>
      <c r="R159" s="135"/>
    </row>
    <row r="160" spans="1:18" ht="15" x14ac:dyDescent="0.2">
      <c r="A160" s="159"/>
      <c r="B160" s="199"/>
      <c r="C160" s="192"/>
      <c r="D160" s="150"/>
      <c r="E160" s="197"/>
      <c r="F160" s="135"/>
      <c r="G160" s="198"/>
      <c r="H160" s="135"/>
      <c r="I160" s="198"/>
      <c r="J160" s="135"/>
      <c r="K160" s="191"/>
      <c r="L160" s="111"/>
      <c r="M160" s="111"/>
      <c r="N160" s="56"/>
      <c r="O160" s="111"/>
      <c r="P160" s="194"/>
      <c r="Q160" s="166"/>
      <c r="R160" s="135"/>
    </row>
    <row r="161" spans="1:18" ht="38.25" customHeight="1" x14ac:dyDescent="0.2">
      <c r="A161" s="157">
        <v>9</v>
      </c>
      <c r="B161" s="196" t="s">
        <v>230</v>
      </c>
      <c r="C161" s="192" t="s">
        <v>231</v>
      </c>
      <c r="D161" s="148" t="s">
        <v>119</v>
      </c>
      <c r="E161" s="197">
        <f>5*6</f>
        <v>30</v>
      </c>
      <c r="F161" s="135">
        <f>H161+J161+R161</f>
        <v>3.6908598980000002</v>
      </c>
      <c r="G161" s="198">
        <v>0.78</v>
      </c>
      <c r="H161" s="135">
        <f>G161*$P$6/1000</f>
        <v>1.9175831999999999</v>
      </c>
      <c r="I161" s="198">
        <v>0.08</v>
      </c>
      <c r="J161" s="135">
        <f>I161*$P$7/1000</f>
        <v>0.24384799999999998</v>
      </c>
      <c r="K161" s="191" t="s">
        <v>229</v>
      </c>
      <c r="L161" s="113" t="s">
        <v>204</v>
      </c>
      <c r="M161" s="109">
        <v>1</v>
      </c>
      <c r="N161" s="110">
        <v>1.34</v>
      </c>
      <c r="O161" s="109">
        <f>M161*N161</f>
        <v>1.34</v>
      </c>
      <c r="P161" s="194">
        <f>E161*F161</f>
        <v>110.72579694000001</v>
      </c>
      <c r="Q161" s="135">
        <f>O161+O162+O163+O164</f>
        <v>1.34</v>
      </c>
      <c r="R161" s="135">
        <f>Q161*1.05*1.02*$R$12</f>
        <v>1.5294286980000005</v>
      </c>
    </row>
    <row r="162" spans="1:18" ht="15" x14ac:dyDescent="0.2">
      <c r="A162" s="158"/>
      <c r="B162" s="199"/>
      <c r="C162" s="192"/>
      <c r="D162" s="149"/>
      <c r="E162" s="197"/>
      <c r="F162" s="135"/>
      <c r="G162" s="198"/>
      <c r="H162" s="135"/>
      <c r="I162" s="198"/>
      <c r="J162" s="135"/>
      <c r="K162" s="191"/>
      <c r="L162" s="111"/>
      <c r="M162" s="109"/>
      <c r="N162" s="111"/>
      <c r="O162" s="109"/>
      <c r="P162" s="194"/>
      <c r="Q162" s="166"/>
      <c r="R162" s="135"/>
    </row>
    <row r="163" spans="1:18" ht="15" x14ac:dyDescent="0.2">
      <c r="A163" s="158"/>
      <c r="B163" s="199"/>
      <c r="C163" s="192"/>
      <c r="D163" s="149"/>
      <c r="E163" s="197"/>
      <c r="F163" s="135"/>
      <c r="G163" s="198"/>
      <c r="H163" s="135"/>
      <c r="I163" s="198"/>
      <c r="J163" s="135"/>
      <c r="K163" s="191"/>
      <c r="L163" s="111"/>
      <c r="M163" s="109"/>
      <c r="N163" s="57"/>
      <c r="O163" s="109"/>
      <c r="P163" s="194"/>
      <c r="Q163" s="166"/>
      <c r="R163" s="135"/>
    </row>
    <row r="164" spans="1:18" ht="15" x14ac:dyDescent="0.2">
      <c r="A164" s="159"/>
      <c r="B164" s="199"/>
      <c r="C164" s="192"/>
      <c r="D164" s="150"/>
      <c r="E164" s="197"/>
      <c r="F164" s="135"/>
      <c r="G164" s="198"/>
      <c r="H164" s="135"/>
      <c r="I164" s="198"/>
      <c r="J164" s="135"/>
      <c r="K164" s="191"/>
      <c r="L164" s="111"/>
      <c r="M164" s="111"/>
      <c r="N164" s="56"/>
      <c r="O164" s="111"/>
      <c r="P164" s="194"/>
      <c r="Q164" s="166"/>
      <c r="R164" s="135"/>
    </row>
    <row r="165" spans="1:18" ht="45.75" customHeight="1" x14ac:dyDescent="0.2">
      <c r="A165" s="157">
        <v>10</v>
      </c>
      <c r="B165" s="196" t="s">
        <v>135</v>
      </c>
      <c r="C165" s="192" t="s">
        <v>136</v>
      </c>
      <c r="D165" s="148" t="s">
        <v>122</v>
      </c>
      <c r="E165" s="197">
        <f>10*0.064</f>
        <v>0.64</v>
      </c>
      <c r="F165" s="135">
        <f>H165+J165+R165</f>
        <v>34.071153449999997</v>
      </c>
      <c r="G165" s="198">
        <v>0.78</v>
      </c>
      <c r="H165" s="135">
        <f>G165*$P$6/1000</f>
        <v>1.9175831999999999</v>
      </c>
      <c r="I165" s="198">
        <v>0.08</v>
      </c>
      <c r="J165" s="135">
        <f>I165*$P$7/1000</f>
        <v>0.24384799999999998</v>
      </c>
      <c r="K165" s="191" t="s">
        <v>137</v>
      </c>
      <c r="L165" s="113" t="s">
        <v>122</v>
      </c>
      <c r="M165" s="109">
        <v>1.0149999999999999</v>
      </c>
      <c r="N165" s="110">
        <v>29.5</v>
      </c>
      <c r="O165" s="109">
        <f>M165*N165</f>
        <v>29.942499999999995</v>
      </c>
      <c r="P165" s="194">
        <f>E165*F165</f>
        <v>21.805538207999998</v>
      </c>
      <c r="Q165" s="135">
        <f>O165+O166+O167+O168</f>
        <v>29.942499999999995</v>
      </c>
      <c r="R165" s="135">
        <f>Q165*$R$12</f>
        <v>31.909722249999998</v>
      </c>
    </row>
    <row r="166" spans="1:18" ht="33" customHeight="1" x14ac:dyDescent="0.2">
      <c r="A166" s="158"/>
      <c r="B166" s="199"/>
      <c r="C166" s="192"/>
      <c r="D166" s="149"/>
      <c r="E166" s="197"/>
      <c r="F166" s="135"/>
      <c r="G166" s="198"/>
      <c r="H166" s="135"/>
      <c r="I166" s="198"/>
      <c r="J166" s="135"/>
      <c r="K166" s="191"/>
      <c r="L166" s="111"/>
      <c r="M166" s="109"/>
      <c r="N166" s="111"/>
      <c r="O166" s="109"/>
      <c r="P166" s="194"/>
      <c r="Q166" s="166"/>
      <c r="R166" s="135"/>
    </row>
    <row r="167" spans="1:18" ht="15" x14ac:dyDescent="0.2">
      <c r="A167" s="158"/>
      <c r="B167" s="199"/>
      <c r="C167" s="192"/>
      <c r="D167" s="149"/>
      <c r="E167" s="197"/>
      <c r="F167" s="135"/>
      <c r="G167" s="198"/>
      <c r="H167" s="135"/>
      <c r="I167" s="198"/>
      <c r="J167" s="135"/>
      <c r="K167" s="191"/>
      <c r="L167" s="111"/>
      <c r="M167" s="109"/>
      <c r="N167" s="57"/>
      <c r="O167" s="109"/>
      <c r="P167" s="194"/>
      <c r="Q167" s="166"/>
      <c r="R167" s="135"/>
    </row>
    <row r="168" spans="1:18" ht="15" x14ac:dyDescent="0.2">
      <c r="A168" s="159"/>
      <c r="B168" s="199"/>
      <c r="C168" s="192"/>
      <c r="D168" s="150"/>
      <c r="E168" s="197"/>
      <c r="F168" s="135"/>
      <c r="G168" s="198"/>
      <c r="H168" s="135"/>
      <c r="I168" s="198"/>
      <c r="J168" s="135"/>
      <c r="K168" s="191"/>
      <c r="L168" s="111"/>
      <c r="M168" s="111"/>
      <c r="N168" s="56"/>
      <c r="O168" s="111"/>
      <c r="P168" s="194"/>
      <c r="Q168" s="166"/>
      <c r="R168" s="135"/>
    </row>
    <row r="169" spans="1:18" s="11" customFormat="1" ht="30" customHeight="1" x14ac:dyDescent="0.2">
      <c r="A169" s="157">
        <f t="shared" ref="A169" si="51">A165+1</f>
        <v>11</v>
      </c>
      <c r="B169" s="148" t="s">
        <v>200</v>
      </c>
      <c r="C169" s="163" t="s">
        <v>201</v>
      </c>
      <c r="D169" s="157" t="s">
        <v>141</v>
      </c>
      <c r="E169" s="232">
        <f>5*3</f>
        <v>15</v>
      </c>
      <c r="F169" s="167">
        <f>H169+J169+R169</f>
        <v>1.3442494</v>
      </c>
      <c r="G169" s="167">
        <v>0.46</v>
      </c>
      <c r="H169" s="167">
        <f>G169*$P$6/1000</f>
        <v>1.1308824</v>
      </c>
      <c r="I169" s="167">
        <v>7.0000000000000007E-2</v>
      </c>
      <c r="J169" s="167">
        <f>I169*$P$7/1000</f>
        <v>0.21336700000000003</v>
      </c>
      <c r="K169" s="98"/>
      <c r="L169" s="157"/>
      <c r="M169" s="110"/>
      <c r="N169" s="110"/>
      <c r="O169" s="110"/>
      <c r="P169" s="170">
        <f>E169*F169</f>
        <v>20.163741000000002</v>
      </c>
      <c r="Q169" s="167">
        <f>O169+O170+O171+O172</f>
        <v>0</v>
      </c>
      <c r="R169" s="167">
        <f>Q169*1.02*1.05*$R$12</f>
        <v>0</v>
      </c>
    </row>
    <row r="170" spans="1:18" s="11" customFormat="1" ht="15" x14ac:dyDescent="0.2">
      <c r="A170" s="158"/>
      <c r="B170" s="149"/>
      <c r="C170" s="164"/>
      <c r="D170" s="158"/>
      <c r="E170" s="233"/>
      <c r="F170" s="168"/>
      <c r="G170" s="168"/>
      <c r="H170" s="168"/>
      <c r="I170" s="168"/>
      <c r="J170" s="168"/>
      <c r="K170" s="234"/>
      <c r="L170" s="158"/>
      <c r="M170" s="110"/>
      <c r="N170" s="110"/>
      <c r="O170" s="110"/>
      <c r="P170" s="171"/>
      <c r="Q170" s="168"/>
      <c r="R170" s="168"/>
    </row>
    <row r="171" spans="1:18" s="11" customFormat="1" ht="15" x14ac:dyDescent="0.2">
      <c r="A171" s="158"/>
      <c r="B171" s="149"/>
      <c r="C171" s="164"/>
      <c r="D171" s="158"/>
      <c r="E171" s="233"/>
      <c r="F171" s="168"/>
      <c r="G171" s="168"/>
      <c r="H171" s="168"/>
      <c r="I171" s="168"/>
      <c r="J171" s="168"/>
      <c r="K171" s="234"/>
      <c r="L171" s="158"/>
      <c r="M171" s="110"/>
      <c r="N171" s="110"/>
      <c r="O171" s="110"/>
      <c r="P171" s="171"/>
      <c r="Q171" s="168"/>
      <c r="R171" s="168"/>
    </row>
    <row r="172" spans="1:18" s="11" customFormat="1" ht="15" x14ac:dyDescent="0.2">
      <c r="A172" s="159"/>
      <c r="B172" s="150"/>
      <c r="C172" s="165"/>
      <c r="D172" s="159"/>
      <c r="E172" s="235"/>
      <c r="F172" s="169"/>
      <c r="G172" s="169"/>
      <c r="H172" s="169"/>
      <c r="I172" s="169"/>
      <c r="J172" s="169"/>
      <c r="K172" s="234"/>
      <c r="L172" s="159"/>
      <c r="M172" s="112"/>
      <c r="N172" s="112"/>
      <c r="O172" s="112"/>
      <c r="P172" s="172"/>
      <c r="Q172" s="169"/>
      <c r="R172" s="169"/>
    </row>
    <row r="173" spans="1:18" s="11" customFormat="1" ht="30" customHeight="1" x14ac:dyDescent="0.2">
      <c r="A173" s="157">
        <f t="shared" ref="A173" si="52">A169+1</f>
        <v>12</v>
      </c>
      <c r="B173" s="148" t="s">
        <v>202</v>
      </c>
      <c r="C173" s="163" t="s">
        <v>203</v>
      </c>
      <c r="D173" s="157" t="s">
        <v>204</v>
      </c>
      <c r="E173" s="232">
        <f>5*3*1.5</f>
        <v>22.5</v>
      </c>
      <c r="F173" s="167">
        <f>H173+J173+R173</f>
        <v>1.3125694050000001</v>
      </c>
      <c r="G173" s="167">
        <v>0</v>
      </c>
      <c r="H173" s="167">
        <f>G173*$P$6/1000</f>
        <v>0</v>
      </c>
      <c r="I173" s="167">
        <v>0</v>
      </c>
      <c r="J173" s="167">
        <f>I173*$P$7/1000</f>
        <v>0</v>
      </c>
      <c r="K173" s="98" t="s">
        <v>205</v>
      </c>
      <c r="L173" s="157" t="s">
        <v>204</v>
      </c>
      <c r="M173" s="110">
        <v>1</v>
      </c>
      <c r="N173" s="110">
        <v>1.1499999999999999</v>
      </c>
      <c r="O173" s="110">
        <f>M173*N173</f>
        <v>1.1499999999999999</v>
      </c>
      <c r="P173" s="170">
        <f>E173*F173</f>
        <v>29.532811612500002</v>
      </c>
      <c r="Q173" s="167">
        <f>O173+O174+O175+O176</f>
        <v>1.1499999999999999</v>
      </c>
      <c r="R173" s="167">
        <f>Q173*1.02*1.05*$R$12</f>
        <v>1.3125694050000001</v>
      </c>
    </row>
    <row r="174" spans="1:18" s="11" customFormat="1" ht="15" x14ac:dyDescent="0.2">
      <c r="A174" s="158"/>
      <c r="B174" s="149"/>
      <c r="C174" s="164"/>
      <c r="D174" s="158"/>
      <c r="E174" s="233"/>
      <c r="F174" s="168"/>
      <c r="G174" s="168"/>
      <c r="H174" s="168"/>
      <c r="I174" s="168"/>
      <c r="J174" s="168"/>
      <c r="K174" s="234"/>
      <c r="L174" s="158"/>
      <c r="M174" s="110"/>
      <c r="N174" s="110"/>
      <c r="O174" s="110"/>
      <c r="P174" s="171"/>
      <c r="Q174" s="168"/>
      <c r="R174" s="168"/>
    </row>
    <row r="175" spans="1:18" s="11" customFormat="1" ht="15" x14ac:dyDescent="0.2">
      <c r="A175" s="158"/>
      <c r="B175" s="149"/>
      <c r="C175" s="164"/>
      <c r="D175" s="158"/>
      <c r="E175" s="233"/>
      <c r="F175" s="168"/>
      <c r="G175" s="168"/>
      <c r="H175" s="168"/>
      <c r="I175" s="168"/>
      <c r="J175" s="168"/>
      <c r="K175" s="234"/>
      <c r="L175" s="158"/>
      <c r="M175" s="110"/>
      <c r="N175" s="110"/>
      <c r="O175" s="110"/>
      <c r="P175" s="171"/>
      <c r="Q175" s="168"/>
      <c r="R175" s="168"/>
    </row>
    <row r="176" spans="1:18" s="11" customFormat="1" ht="15" x14ac:dyDescent="0.2">
      <c r="A176" s="159"/>
      <c r="B176" s="150"/>
      <c r="C176" s="165"/>
      <c r="D176" s="159"/>
      <c r="E176" s="235"/>
      <c r="F176" s="169"/>
      <c r="G176" s="169"/>
      <c r="H176" s="169"/>
      <c r="I176" s="169"/>
      <c r="J176" s="169"/>
      <c r="K176" s="234"/>
      <c r="L176" s="159"/>
      <c r="M176" s="112"/>
      <c r="N176" s="112"/>
      <c r="O176" s="112"/>
      <c r="P176" s="172"/>
      <c r="Q176" s="169"/>
      <c r="R176" s="169"/>
    </row>
    <row r="177" spans="1:18" s="11" customFormat="1" ht="30" customHeight="1" x14ac:dyDescent="0.2">
      <c r="A177" s="157">
        <f t="shared" ref="A177" si="53">A173+1</f>
        <v>13</v>
      </c>
      <c r="B177" s="148" t="s">
        <v>206</v>
      </c>
      <c r="C177" s="163" t="s">
        <v>207</v>
      </c>
      <c r="D177" s="157" t="s">
        <v>204</v>
      </c>
      <c r="E177" s="232">
        <f>5*8</f>
        <v>40</v>
      </c>
      <c r="F177" s="167">
        <f>H177+J177+R177</f>
        <v>0.38429676000000007</v>
      </c>
      <c r="G177" s="167">
        <f>13.4/100</f>
        <v>0.13400000000000001</v>
      </c>
      <c r="H177" s="167">
        <f>G177*$P$6/1000</f>
        <v>0.32943096000000005</v>
      </c>
      <c r="I177" s="167">
        <f>1.8/100</f>
        <v>1.8000000000000002E-2</v>
      </c>
      <c r="J177" s="167">
        <f>I177*$P$7/1000</f>
        <v>5.4865800000000006E-2</v>
      </c>
      <c r="K177" s="98"/>
      <c r="L177" s="157"/>
      <c r="M177" s="110"/>
      <c r="N177" s="110"/>
      <c r="O177" s="110"/>
      <c r="P177" s="170">
        <f>E177*F177</f>
        <v>15.371870400000002</v>
      </c>
      <c r="Q177" s="167">
        <f>O177+O178+O179+O180</f>
        <v>0</v>
      </c>
      <c r="R177" s="167">
        <f>Q177*1.02*1.05*$R$12</f>
        <v>0</v>
      </c>
    </row>
    <row r="178" spans="1:18" s="11" customFormat="1" ht="15" x14ac:dyDescent="0.2">
      <c r="A178" s="158"/>
      <c r="B178" s="149"/>
      <c r="C178" s="164"/>
      <c r="D178" s="158"/>
      <c r="E178" s="233"/>
      <c r="F178" s="168"/>
      <c r="G178" s="168"/>
      <c r="H178" s="168"/>
      <c r="I178" s="168"/>
      <c r="J178" s="168"/>
      <c r="K178" s="234"/>
      <c r="L178" s="158"/>
      <c r="M178" s="110"/>
      <c r="N178" s="110"/>
      <c r="O178" s="110"/>
      <c r="P178" s="171"/>
      <c r="Q178" s="168"/>
      <c r="R178" s="168"/>
    </row>
    <row r="179" spans="1:18" s="11" customFormat="1" ht="15" x14ac:dyDescent="0.2">
      <c r="A179" s="158"/>
      <c r="B179" s="149"/>
      <c r="C179" s="164"/>
      <c r="D179" s="158"/>
      <c r="E179" s="233"/>
      <c r="F179" s="168"/>
      <c r="G179" s="168"/>
      <c r="H179" s="168"/>
      <c r="I179" s="168"/>
      <c r="J179" s="168"/>
      <c r="K179" s="234"/>
      <c r="L179" s="158"/>
      <c r="M179" s="110"/>
      <c r="N179" s="110"/>
      <c r="O179" s="110"/>
      <c r="P179" s="171"/>
      <c r="Q179" s="168"/>
      <c r="R179" s="168"/>
    </row>
    <row r="180" spans="1:18" s="11" customFormat="1" ht="15" x14ac:dyDescent="0.2">
      <c r="A180" s="159"/>
      <c r="B180" s="150"/>
      <c r="C180" s="165"/>
      <c r="D180" s="159"/>
      <c r="E180" s="235"/>
      <c r="F180" s="169"/>
      <c r="G180" s="169"/>
      <c r="H180" s="169"/>
      <c r="I180" s="169"/>
      <c r="J180" s="169"/>
      <c r="K180" s="234"/>
      <c r="L180" s="159"/>
      <c r="M180" s="112"/>
      <c r="N180" s="112"/>
      <c r="O180" s="112"/>
      <c r="P180" s="172"/>
      <c r="Q180" s="169"/>
      <c r="R180" s="169"/>
    </row>
    <row r="181" spans="1:18" s="11" customFormat="1" ht="30" customHeight="1" x14ac:dyDescent="0.2">
      <c r="A181" s="157">
        <f t="shared" ref="A181" si="54">A177+1</f>
        <v>14</v>
      </c>
      <c r="B181" s="148" t="s">
        <v>202</v>
      </c>
      <c r="C181" s="151" t="s">
        <v>208</v>
      </c>
      <c r="D181" s="157" t="s">
        <v>204</v>
      </c>
      <c r="E181" s="204">
        <f>5*8</f>
        <v>40</v>
      </c>
      <c r="F181" s="167">
        <f>H181+J181+R181</f>
        <v>0.37665035100000005</v>
      </c>
      <c r="G181" s="167">
        <v>0</v>
      </c>
      <c r="H181" s="167">
        <f>G181*$P$6/1000</f>
        <v>0</v>
      </c>
      <c r="I181" s="167">
        <v>0</v>
      </c>
      <c r="J181" s="167">
        <f>I181*$P$7/1000</f>
        <v>0</v>
      </c>
      <c r="K181" s="98" t="s">
        <v>209</v>
      </c>
      <c r="L181" s="157" t="s">
        <v>204</v>
      </c>
      <c r="M181" s="110">
        <v>1</v>
      </c>
      <c r="N181" s="110">
        <v>0.33</v>
      </c>
      <c r="O181" s="110">
        <f>M181*N181</f>
        <v>0.33</v>
      </c>
      <c r="P181" s="170">
        <f>E181*F181</f>
        <v>15.066014040000002</v>
      </c>
      <c r="Q181" s="167">
        <f>O181+O182+O183+O184</f>
        <v>0.33</v>
      </c>
      <c r="R181" s="167">
        <f>Q181*1.02*1.05*$R$12</f>
        <v>0.37665035100000005</v>
      </c>
    </row>
    <row r="182" spans="1:18" s="11" customFormat="1" ht="15" x14ac:dyDescent="0.2">
      <c r="A182" s="158"/>
      <c r="B182" s="149"/>
      <c r="C182" s="152"/>
      <c r="D182" s="158"/>
      <c r="E182" s="205"/>
      <c r="F182" s="168"/>
      <c r="G182" s="168"/>
      <c r="H182" s="168"/>
      <c r="I182" s="168"/>
      <c r="J182" s="168"/>
      <c r="K182" s="234"/>
      <c r="L182" s="158"/>
      <c r="M182" s="110"/>
      <c r="N182" s="110"/>
      <c r="O182" s="110"/>
      <c r="P182" s="171"/>
      <c r="Q182" s="168"/>
      <c r="R182" s="168"/>
    </row>
    <row r="183" spans="1:18" s="11" customFormat="1" ht="15" x14ac:dyDescent="0.2">
      <c r="A183" s="158"/>
      <c r="B183" s="149"/>
      <c r="C183" s="152"/>
      <c r="D183" s="158"/>
      <c r="E183" s="205"/>
      <c r="F183" s="168"/>
      <c r="G183" s="168"/>
      <c r="H183" s="168"/>
      <c r="I183" s="168"/>
      <c r="J183" s="168"/>
      <c r="K183" s="234"/>
      <c r="L183" s="158"/>
      <c r="M183" s="110"/>
      <c r="N183" s="110"/>
      <c r="O183" s="110"/>
      <c r="P183" s="171"/>
      <c r="Q183" s="168"/>
      <c r="R183" s="168"/>
    </row>
    <row r="184" spans="1:18" s="11" customFormat="1" ht="15" x14ac:dyDescent="0.2">
      <c r="A184" s="159"/>
      <c r="B184" s="150"/>
      <c r="C184" s="153"/>
      <c r="D184" s="159"/>
      <c r="E184" s="206"/>
      <c r="F184" s="169"/>
      <c r="G184" s="169"/>
      <c r="H184" s="169"/>
      <c r="I184" s="169"/>
      <c r="J184" s="169"/>
      <c r="K184" s="234"/>
      <c r="L184" s="159"/>
      <c r="M184" s="112"/>
      <c r="N184" s="112"/>
      <c r="O184" s="112"/>
      <c r="P184" s="172"/>
      <c r="Q184" s="169"/>
      <c r="R184" s="169"/>
    </row>
    <row r="185" spans="1:18" ht="49.5" customHeight="1" x14ac:dyDescent="0.2">
      <c r="A185" s="166">
        <v>15</v>
      </c>
      <c r="B185" s="136" t="s">
        <v>142</v>
      </c>
      <c r="C185" s="192" t="s">
        <v>212</v>
      </c>
      <c r="D185" s="146" t="s">
        <v>141</v>
      </c>
      <c r="E185" s="197">
        <v>5</v>
      </c>
      <c r="F185" s="135">
        <f>H185+J185+R185</f>
        <v>58.920660517000009</v>
      </c>
      <c r="G185" s="137">
        <v>1.58</v>
      </c>
      <c r="H185" s="135">
        <f>G185*$P$6/1000</f>
        <v>3.8843352000000007</v>
      </c>
      <c r="I185" s="137">
        <v>0.79</v>
      </c>
      <c r="J185" s="135">
        <f>I185*$P$7/1000</f>
        <v>2.4079990000000002</v>
      </c>
      <c r="K185" s="191" t="s">
        <v>213</v>
      </c>
      <c r="L185" s="237" t="s">
        <v>141</v>
      </c>
      <c r="M185" s="109">
        <v>1</v>
      </c>
      <c r="N185" s="241">
        <v>45</v>
      </c>
      <c r="O185" s="241">
        <f>+N185*M185</f>
        <v>45</v>
      </c>
      <c r="P185" s="194">
        <f>E185*F185</f>
        <v>294.60330258500005</v>
      </c>
      <c r="Q185" s="135">
        <f>O185+O186+O187+O188</f>
        <v>46.11</v>
      </c>
      <c r="R185" s="135">
        <f>+Q185*1.02*1.05*R12</f>
        <v>52.62832631700001</v>
      </c>
    </row>
    <row r="186" spans="1:18" ht="43.5" customHeight="1" x14ac:dyDescent="0.2">
      <c r="A186" s="166"/>
      <c r="B186" s="136"/>
      <c r="C186" s="192"/>
      <c r="D186" s="146"/>
      <c r="E186" s="197"/>
      <c r="F186" s="135"/>
      <c r="G186" s="137"/>
      <c r="H186" s="135"/>
      <c r="I186" s="137"/>
      <c r="J186" s="135"/>
      <c r="K186" s="191" t="s">
        <v>211</v>
      </c>
      <c r="L186" s="237" t="s">
        <v>141</v>
      </c>
      <c r="M186" s="109">
        <v>3</v>
      </c>
      <c r="N186" s="111">
        <v>0.37</v>
      </c>
      <c r="O186" s="111">
        <f>+M186*N186</f>
        <v>1.1099999999999999</v>
      </c>
      <c r="P186" s="194"/>
      <c r="Q186" s="166"/>
      <c r="R186" s="135"/>
    </row>
    <row r="187" spans="1:18" ht="46.5" customHeight="1" x14ac:dyDescent="0.2">
      <c r="A187" s="166"/>
      <c r="B187" s="136"/>
      <c r="C187" s="192"/>
      <c r="D187" s="146"/>
      <c r="E187" s="197"/>
      <c r="F187" s="135"/>
      <c r="G187" s="137"/>
      <c r="H187" s="135"/>
      <c r="I187" s="137"/>
      <c r="J187" s="135"/>
      <c r="K187" s="55"/>
      <c r="L187" s="111"/>
      <c r="M187" s="109"/>
      <c r="N187" s="109"/>
      <c r="O187" s="109"/>
      <c r="P187" s="194"/>
      <c r="Q187" s="166"/>
      <c r="R187" s="135"/>
    </row>
    <row r="188" spans="1:18" ht="44.25" customHeight="1" x14ac:dyDescent="0.2">
      <c r="A188" s="166"/>
      <c r="B188" s="136"/>
      <c r="C188" s="192"/>
      <c r="D188" s="146"/>
      <c r="E188" s="197"/>
      <c r="F188" s="135"/>
      <c r="G188" s="137"/>
      <c r="H188" s="135"/>
      <c r="I188" s="137"/>
      <c r="J188" s="135"/>
      <c r="K188" s="55"/>
      <c r="L188" s="111"/>
      <c r="M188" s="111"/>
      <c r="N188" s="111"/>
      <c r="O188" s="111"/>
      <c r="P188" s="194"/>
      <c r="Q188" s="166"/>
      <c r="R188" s="135"/>
    </row>
    <row r="189" spans="1:18" ht="45.75" customHeight="1" x14ac:dyDescent="0.2">
      <c r="A189" s="157">
        <v>16</v>
      </c>
      <c r="B189" s="148" t="s">
        <v>196</v>
      </c>
      <c r="C189" s="151" t="s">
        <v>197</v>
      </c>
      <c r="D189" s="157" t="s">
        <v>141</v>
      </c>
      <c r="E189" s="204">
        <v>5</v>
      </c>
      <c r="F189" s="160">
        <f>6*H189+6*J189+R189</f>
        <v>185.93821800000003</v>
      </c>
      <c r="G189" s="167">
        <v>0.9</v>
      </c>
      <c r="H189" s="160">
        <f>G189*$P$6/1000</f>
        <v>2.212596</v>
      </c>
      <c r="I189" s="167">
        <v>0.05</v>
      </c>
      <c r="J189" s="160">
        <f>I189*$P$7/1000</f>
        <v>0.15240500000000001</v>
      </c>
      <c r="K189" s="191" t="s">
        <v>214</v>
      </c>
      <c r="L189" s="111" t="s">
        <v>141</v>
      </c>
      <c r="M189" s="109">
        <v>1</v>
      </c>
      <c r="N189" s="111">
        <v>25</v>
      </c>
      <c r="O189" s="111">
        <f>+N189*M189</f>
        <v>25</v>
      </c>
      <c r="P189" s="170">
        <f>E189*F189</f>
        <v>929.69109000000014</v>
      </c>
      <c r="Q189" s="160">
        <f>O189+O190+O191+O192+O193+O194+O195+O196+O197+O198+O199+O200+O201+O202+O203</f>
        <v>158</v>
      </c>
      <c r="R189" s="160">
        <f>Q189*1.02*$R$12</f>
        <v>171.74821200000002</v>
      </c>
    </row>
    <row r="190" spans="1:18" ht="60" x14ac:dyDescent="0.2">
      <c r="A190" s="158"/>
      <c r="B190" s="149"/>
      <c r="C190" s="152"/>
      <c r="D190" s="158"/>
      <c r="E190" s="205"/>
      <c r="F190" s="161"/>
      <c r="G190" s="168"/>
      <c r="H190" s="161"/>
      <c r="I190" s="168"/>
      <c r="J190" s="161"/>
      <c r="K190" s="191" t="s">
        <v>215</v>
      </c>
      <c r="L190" s="111" t="s">
        <v>141</v>
      </c>
      <c r="M190" s="109">
        <v>1</v>
      </c>
      <c r="N190" s="111">
        <v>15</v>
      </c>
      <c r="O190" s="111">
        <f>+N190*M190</f>
        <v>15</v>
      </c>
      <c r="P190" s="171"/>
      <c r="Q190" s="161"/>
      <c r="R190" s="161"/>
    </row>
    <row r="191" spans="1:18" ht="60" x14ac:dyDescent="0.2">
      <c r="A191" s="158"/>
      <c r="B191" s="149"/>
      <c r="C191" s="152"/>
      <c r="D191" s="158"/>
      <c r="E191" s="205"/>
      <c r="F191" s="161"/>
      <c r="G191" s="168"/>
      <c r="H191" s="161"/>
      <c r="I191" s="168"/>
      <c r="J191" s="161"/>
      <c r="K191" s="191" t="s">
        <v>216</v>
      </c>
      <c r="L191" s="111" t="s">
        <v>141</v>
      </c>
      <c r="M191" s="109">
        <v>1</v>
      </c>
      <c r="N191" s="111">
        <v>10</v>
      </c>
      <c r="O191" s="111">
        <f>+N191*M191</f>
        <v>10</v>
      </c>
      <c r="P191" s="171"/>
      <c r="Q191" s="161"/>
      <c r="R191" s="161"/>
    </row>
    <row r="192" spans="1:18" ht="60" x14ac:dyDescent="0.2">
      <c r="A192" s="158"/>
      <c r="B192" s="149"/>
      <c r="C192" s="152"/>
      <c r="D192" s="158"/>
      <c r="E192" s="205"/>
      <c r="F192" s="161"/>
      <c r="G192" s="168"/>
      <c r="H192" s="161"/>
      <c r="I192" s="168"/>
      <c r="J192" s="161"/>
      <c r="K192" s="191" t="s">
        <v>217</v>
      </c>
      <c r="L192" s="111" t="s">
        <v>141</v>
      </c>
      <c r="M192" s="109">
        <v>1</v>
      </c>
      <c r="N192" s="195">
        <v>8</v>
      </c>
      <c r="O192" s="195">
        <f>+N192*M192</f>
        <v>8</v>
      </c>
      <c r="P192" s="171"/>
      <c r="Q192" s="161"/>
      <c r="R192" s="161"/>
    </row>
    <row r="193" spans="1:18" ht="60" x14ac:dyDescent="0.2">
      <c r="A193" s="158"/>
      <c r="B193" s="149"/>
      <c r="C193" s="152"/>
      <c r="D193" s="158"/>
      <c r="E193" s="205"/>
      <c r="F193" s="161"/>
      <c r="G193" s="168"/>
      <c r="H193" s="161"/>
      <c r="I193" s="168"/>
      <c r="J193" s="161"/>
      <c r="K193" s="191" t="s">
        <v>198</v>
      </c>
      <c r="L193" s="111" t="s">
        <v>141</v>
      </c>
      <c r="M193" s="109">
        <v>1</v>
      </c>
      <c r="N193" s="111">
        <v>6</v>
      </c>
      <c r="O193" s="111">
        <f>+N193*M193</f>
        <v>6</v>
      </c>
      <c r="P193" s="171"/>
      <c r="Q193" s="161"/>
      <c r="R193" s="161"/>
    </row>
    <row r="194" spans="1:18" ht="45" x14ac:dyDescent="0.2">
      <c r="A194" s="158"/>
      <c r="B194" s="149"/>
      <c r="C194" s="152"/>
      <c r="D194" s="158"/>
      <c r="E194" s="205"/>
      <c r="F194" s="161"/>
      <c r="G194" s="168"/>
      <c r="H194" s="161"/>
      <c r="I194" s="168"/>
      <c r="J194" s="161"/>
      <c r="K194" s="191" t="s">
        <v>218</v>
      </c>
      <c r="L194" s="111" t="s">
        <v>141</v>
      </c>
      <c r="M194" s="109">
        <v>4</v>
      </c>
      <c r="N194" s="111">
        <v>1</v>
      </c>
      <c r="O194" s="111">
        <f>+N194*M194</f>
        <v>4</v>
      </c>
      <c r="P194" s="171"/>
      <c r="Q194" s="161"/>
      <c r="R194" s="161"/>
    </row>
    <row r="195" spans="1:18" ht="30" x14ac:dyDescent="0.2">
      <c r="A195" s="158"/>
      <c r="B195" s="149"/>
      <c r="C195" s="152"/>
      <c r="D195" s="158"/>
      <c r="E195" s="205"/>
      <c r="F195" s="161"/>
      <c r="G195" s="168"/>
      <c r="H195" s="161"/>
      <c r="I195" s="168"/>
      <c r="J195" s="161"/>
      <c r="K195" s="191" t="s">
        <v>223</v>
      </c>
      <c r="L195" s="111" t="s">
        <v>141</v>
      </c>
      <c r="M195" s="109">
        <v>1</v>
      </c>
      <c r="N195" s="195">
        <v>15</v>
      </c>
      <c r="O195" s="195">
        <f>+M195*N195</f>
        <v>15</v>
      </c>
      <c r="P195" s="171"/>
      <c r="Q195" s="161"/>
      <c r="R195" s="161"/>
    </row>
    <row r="196" spans="1:18" ht="15" x14ac:dyDescent="0.2">
      <c r="A196" s="158"/>
      <c r="B196" s="149"/>
      <c r="C196" s="152"/>
      <c r="D196" s="158"/>
      <c r="E196" s="205"/>
      <c r="F196" s="161"/>
      <c r="G196" s="168"/>
      <c r="H196" s="161"/>
      <c r="I196" s="168"/>
      <c r="J196" s="161"/>
      <c r="K196" s="55" t="s">
        <v>199</v>
      </c>
      <c r="L196" s="111" t="s">
        <v>141</v>
      </c>
      <c r="M196" s="109">
        <v>1</v>
      </c>
      <c r="N196" s="195">
        <v>5</v>
      </c>
      <c r="O196" s="195">
        <f>+N196*M196</f>
        <v>5</v>
      </c>
      <c r="P196" s="171"/>
      <c r="Q196" s="161"/>
      <c r="R196" s="161"/>
    </row>
    <row r="197" spans="1:18" ht="21.75" customHeight="1" x14ac:dyDescent="0.2">
      <c r="A197" s="158"/>
      <c r="B197" s="149"/>
      <c r="C197" s="152"/>
      <c r="D197" s="158"/>
      <c r="E197" s="205"/>
      <c r="F197" s="161"/>
      <c r="G197" s="168"/>
      <c r="H197" s="161"/>
      <c r="I197" s="168"/>
      <c r="J197" s="161"/>
      <c r="K197" s="55" t="s">
        <v>219</v>
      </c>
      <c r="L197" s="111" t="s">
        <v>141</v>
      </c>
      <c r="M197" s="109">
        <v>1</v>
      </c>
      <c r="N197" s="195">
        <v>3</v>
      </c>
      <c r="O197" s="195">
        <f>+N197*M197</f>
        <v>3</v>
      </c>
      <c r="P197" s="171"/>
      <c r="Q197" s="161"/>
      <c r="R197" s="161"/>
    </row>
    <row r="198" spans="1:18" ht="30" x14ac:dyDescent="0.2">
      <c r="A198" s="158"/>
      <c r="B198" s="149"/>
      <c r="C198" s="152"/>
      <c r="D198" s="158"/>
      <c r="E198" s="205"/>
      <c r="F198" s="161"/>
      <c r="G198" s="168"/>
      <c r="H198" s="161"/>
      <c r="I198" s="168"/>
      <c r="J198" s="161"/>
      <c r="K198" s="191" t="s">
        <v>220</v>
      </c>
      <c r="L198" s="111" t="s">
        <v>141</v>
      </c>
      <c r="M198" s="109">
        <v>2</v>
      </c>
      <c r="N198" s="111">
        <v>0.5</v>
      </c>
      <c r="O198" s="111">
        <f>M198*N198</f>
        <v>1</v>
      </c>
      <c r="P198" s="171"/>
      <c r="Q198" s="161"/>
      <c r="R198" s="161"/>
    </row>
    <row r="199" spans="1:18" ht="15" x14ac:dyDescent="0.2">
      <c r="A199" s="158"/>
      <c r="B199" s="149"/>
      <c r="C199" s="152"/>
      <c r="D199" s="158"/>
      <c r="E199" s="205"/>
      <c r="F199" s="161"/>
      <c r="G199" s="168"/>
      <c r="H199" s="161"/>
      <c r="I199" s="168"/>
      <c r="J199" s="161"/>
      <c r="K199" s="191" t="s">
        <v>221</v>
      </c>
      <c r="L199" s="111" t="s">
        <v>141</v>
      </c>
      <c r="M199" s="109">
        <v>2</v>
      </c>
      <c r="N199" s="195">
        <v>0.5</v>
      </c>
      <c r="O199" s="111">
        <f>M199*N199</f>
        <v>1</v>
      </c>
      <c r="P199" s="171"/>
      <c r="Q199" s="161"/>
      <c r="R199" s="161"/>
    </row>
    <row r="200" spans="1:18" ht="15" x14ac:dyDescent="0.2">
      <c r="A200" s="158"/>
      <c r="B200" s="149"/>
      <c r="C200" s="152"/>
      <c r="D200" s="158"/>
      <c r="E200" s="205"/>
      <c r="F200" s="161"/>
      <c r="G200" s="168"/>
      <c r="H200" s="161"/>
      <c r="I200" s="168"/>
      <c r="J200" s="161"/>
      <c r="K200" s="191" t="s">
        <v>222</v>
      </c>
      <c r="L200" s="111" t="s">
        <v>141</v>
      </c>
      <c r="M200" s="109">
        <v>3</v>
      </c>
      <c r="N200" s="111">
        <v>1.5</v>
      </c>
      <c r="O200" s="109">
        <f>M200*N200</f>
        <v>4.5</v>
      </c>
      <c r="P200" s="171"/>
      <c r="Q200" s="161"/>
      <c r="R200" s="161"/>
    </row>
    <row r="201" spans="1:18" ht="15" x14ac:dyDescent="0.2">
      <c r="A201" s="158"/>
      <c r="B201" s="149"/>
      <c r="C201" s="152"/>
      <c r="D201" s="158"/>
      <c r="E201" s="205"/>
      <c r="F201" s="161"/>
      <c r="G201" s="168"/>
      <c r="H201" s="161"/>
      <c r="I201" s="168"/>
      <c r="J201" s="161"/>
      <c r="K201" s="48" t="s">
        <v>224</v>
      </c>
      <c r="L201" s="111" t="s">
        <v>141</v>
      </c>
      <c r="M201" s="109">
        <v>3</v>
      </c>
      <c r="N201" s="111">
        <v>3.5</v>
      </c>
      <c r="O201" s="109">
        <f>M201*N201</f>
        <v>10.5</v>
      </c>
      <c r="P201" s="171"/>
      <c r="Q201" s="161"/>
      <c r="R201" s="161"/>
    </row>
    <row r="202" spans="1:18" ht="15" x14ac:dyDescent="0.2">
      <c r="A202" s="158"/>
      <c r="B202" s="149"/>
      <c r="C202" s="152"/>
      <c r="D202" s="158"/>
      <c r="E202" s="205"/>
      <c r="F202" s="161"/>
      <c r="G202" s="168"/>
      <c r="H202" s="161"/>
      <c r="I202" s="168"/>
      <c r="J202" s="161"/>
      <c r="K202" s="108" t="s">
        <v>225</v>
      </c>
      <c r="L202" s="107" t="s">
        <v>204</v>
      </c>
      <c r="M202" s="105">
        <v>5</v>
      </c>
      <c r="N202" s="107">
        <v>5</v>
      </c>
      <c r="O202" s="105">
        <f>+M202*N202</f>
        <v>25</v>
      </c>
      <c r="P202" s="171"/>
      <c r="Q202" s="161"/>
      <c r="R202" s="161"/>
    </row>
    <row r="203" spans="1:18" ht="15" x14ac:dyDescent="0.2">
      <c r="A203" s="158"/>
      <c r="B203" s="149"/>
      <c r="C203" s="152"/>
      <c r="D203" s="158"/>
      <c r="E203" s="205"/>
      <c r="F203" s="161"/>
      <c r="G203" s="168"/>
      <c r="H203" s="161"/>
      <c r="I203" s="168"/>
      <c r="J203" s="161"/>
      <c r="K203" s="191" t="s">
        <v>226</v>
      </c>
      <c r="L203" s="107" t="s">
        <v>204</v>
      </c>
      <c r="M203" s="105">
        <v>10</v>
      </c>
      <c r="N203" s="107">
        <v>2.5</v>
      </c>
      <c r="O203" s="105">
        <f>+M203*N203</f>
        <v>25</v>
      </c>
      <c r="P203" s="171"/>
      <c r="Q203" s="161"/>
      <c r="R203" s="161"/>
    </row>
    <row r="204" spans="1:18" ht="15" x14ac:dyDescent="0.2">
      <c r="A204" s="176" t="s">
        <v>120</v>
      </c>
      <c r="B204" s="177"/>
      <c r="C204" s="177"/>
      <c r="D204" s="177"/>
      <c r="E204" s="177"/>
      <c r="F204" s="177"/>
      <c r="G204" s="177"/>
      <c r="H204" s="177"/>
      <c r="I204" s="177"/>
      <c r="J204" s="177"/>
      <c r="K204" s="177"/>
      <c r="L204" s="177"/>
      <c r="M204" s="177"/>
      <c r="N204" s="177"/>
      <c r="O204" s="177"/>
      <c r="P204" s="95">
        <f>SUM(P129:P203)</f>
        <v>1513.2137145859001</v>
      </c>
      <c r="Q204" s="53"/>
      <c r="R204" s="54"/>
    </row>
    <row r="205" spans="1:18" ht="15" x14ac:dyDescent="0.25">
      <c r="A205" s="58"/>
      <c r="B205" s="59"/>
      <c r="C205" s="46"/>
      <c r="D205" s="46"/>
      <c r="E205" s="47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</row>
    <row r="206" spans="1:18" ht="15" x14ac:dyDescent="0.25">
      <c r="A206" s="46"/>
      <c r="B206" s="46"/>
      <c r="C206" s="156" t="s">
        <v>97</v>
      </c>
      <c r="D206" s="156"/>
      <c r="E206" s="156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84">
        <f>+P204+P127+P45</f>
        <v>36312.134958457158</v>
      </c>
      <c r="Q206" s="46"/>
      <c r="R206" s="46"/>
    </row>
    <row r="207" spans="1:18" ht="15" x14ac:dyDescent="0.25">
      <c r="A207" s="46"/>
      <c r="B207" s="46"/>
      <c r="C207" s="69" t="s">
        <v>98</v>
      </c>
      <c r="D207" s="69"/>
      <c r="E207" s="69"/>
      <c r="F207" s="69"/>
      <c r="G207" s="69"/>
      <c r="H207" s="69"/>
      <c r="I207" s="69"/>
      <c r="J207" s="69"/>
      <c r="K207" s="69"/>
      <c r="L207" s="69"/>
      <c r="M207" s="69"/>
      <c r="N207" s="69"/>
      <c r="O207" s="69"/>
      <c r="P207" s="84">
        <f>+E189*R189+E119*R119</f>
        <v>3111.0340680000008</v>
      </c>
      <c r="Q207" s="46"/>
      <c r="R207" s="46"/>
    </row>
    <row r="208" spans="1:18" ht="45" x14ac:dyDescent="0.25">
      <c r="A208" s="46"/>
      <c r="B208" s="46"/>
      <c r="C208" s="73" t="s">
        <v>99</v>
      </c>
      <c r="D208" s="69"/>
      <c r="E208" s="69"/>
      <c r="F208" s="69"/>
      <c r="G208" s="69"/>
      <c r="H208" s="69"/>
      <c r="I208" s="69"/>
      <c r="J208" s="69"/>
      <c r="K208" s="69"/>
      <c r="L208" s="69"/>
      <c r="M208" s="69"/>
      <c r="N208" s="69"/>
      <c r="O208" s="69"/>
      <c r="P208" s="84">
        <f>+P206-P207</f>
        <v>33201.100890457157</v>
      </c>
      <c r="Q208" s="46"/>
      <c r="R208" s="46"/>
    </row>
    <row r="209" spans="1:18" ht="15" x14ac:dyDescent="0.25">
      <c r="A209" s="46"/>
      <c r="B209" s="46"/>
      <c r="C209" s="156" t="s">
        <v>102</v>
      </c>
      <c r="D209" s="156"/>
      <c r="E209" s="156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85">
        <f>P208*13.3%</f>
        <v>4415.7464184308019</v>
      </c>
      <c r="Q209" s="46"/>
      <c r="R209" s="46"/>
    </row>
    <row r="210" spans="1:18" ht="15" x14ac:dyDescent="0.25">
      <c r="A210" s="46"/>
      <c r="B210" s="46"/>
      <c r="C210" s="156" t="s">
        <v>97</v>
      </c>
      <c r="D210" s="156"/>
      <c r="E210" s="156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86">
        <f>P208+P209</f>
        <v>37616.847308887962</v>
      </c>
      <c r="Q210" s="46"/>
      <c r="R210" s="46"/>
    </row>
    <row r="211" spans="1:18" ht="15" x14ac:dyDescent="0.25">
      <c r="A211" s="46"/>
      <c r="B211" s="46"/>
      <c r="C211" s="156" t="s">
        <v>101</v>
      </c>
      <c r="D211" s="156"/>
      <c r="E211" s="156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85">
        <f>P210*11%</f>
        <v>4137.8532039776755</v>
      </c>
      <c r="Q211" s="46"/>
      <c r="R211" s="46"/>
    </row>
    <row r="212" spans="1:18" ht="15" x14ac:dyDescent="0.25">
      <c r="A212" s="46"/>
      <c r="B212" s="46"/>
      <c r="C212" s="156" t="s">
        <v>97</v>
      </c>
      <c r="D212" s="156"/>
      <c r="E212" s="156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86">
        <f>P211+P210</f>
        <v>41754.700512865638</v>
      </c>
      <c r="Q212" s="46"/>
      <c r="R212" s="46"/>
    </row>
    <row r="213" spans="1:18" ht="15" x14ac:dyDescent="0.25">
      <c r="A213" s="46"/>
      <c r="B213" s="46"/>
      <c r="C213" s="155" t="s">
        <v>100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86">
        <f>+P212+P207</f>
        <v>44865.734580865639</v>
      </c>
      <c r="Q213" s="46"/>
      <c r="R213" s="46"/>
    </row>
    <row r="214" spans="1:18" ht="15" x14ac:dyDescent="0.25">
      <c r="A214" s="46"/>
      <c r="B214" s="46"/>
      <c r="C214" s="46"/>
      <c r="D214" s="46"/>
      <c r="E214" s="47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9"/>
      <c r="Q214" s="46"/>
      <c r="R214" s="46"/>
    </row>
    <row r="215" spans="1:18" ht="15" x14ac:dyDescent="0.25">
      <c r="A215" s="46"/>
      <c r="B215" s="46"/>
      <c r="C215" s="46"/>
      <c r="D215" s="46"/>
      <c r="E215" s="47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</row>
    <row r="216" spans="1:18" x14ac:dyDescent="0.2">
      <c r="C216" s="16"/>
    </row>
    <row r="217" spans="1:18" ht="15" x14ac:dyDescent="0.2">
      <c r="A217" s="147" t="s">
        <v>105</v>
      </c>
      <c r="B217" s="147"/>
      <c r="C217" s="147"/>
      <c r="D217" s="147"/>
      <c r="E217" s="147"/>
      <c r="F217" s="147"/>
      <c r="G217" s="147"/>
      <c r="H217" s="147"/>
      <c r="I217" s="147"/>
      <c r="J217" s="147"/>
      <c r="K217" s="147"/>
      <c r="L217" s="147"/>
      <c r="M217" s="147"/>
      <c r="N217" s="147"/>
      <c r="O217" s="147"/>
      <c r="P217" s="147"/>
      <c r="Q217" s="147"/>
      <c r="R217" s="147"/>
    </row>
  </sheetData>
  <mergeCells count="601">
    <mergeCell ref="L181:L184"/>
    <mergeCell ref="P181:P184"/>
    <mergeCell ref="Q181:Q184"/>
    <mergeCell ref="R181:R184"/>
    <mergeCell ref="F181:F184"/>
    <mergeCell ref="G181:G184"/>
    <mergeCell ref="H181:H184"/>
    <mergeCell ref="I181:I184"/>
    <mergeCell ref="J181:J184"/>
    <mergeCell ref="A181:A184"/>
    <mergeCell ref="B181:B184"/>
    <mergeCell ref="C181:C184"/>
    <mergeCell ref="D181:D184"/>
    <mergeCell ref="E181:E184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L177:L180"/>
    <mergeCell ref="P177:P180"/>
    <mergeCell ref="Q177:Q180"/>
    <mergeCell ref="R177:R180"/>
    <mergeCell ref="L169:L172"/>
    <mergeCell ref="P169:P172"/>
    <mergeCell ref="Q169:Q172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J173:J176"/>
    <mergeCell ref="L173:L176"/>
    <mergeCell ref="P173:P176"/>
    <mergeCell ref="F169:F172"/>
    <mergeCell ref="G169:G172"/>
    <mergeCell ref="H169:H172"/>
    <mergeCell ref="I169:I172"/>
    <mergeCell ref="J169:J172"/>
    <mergeCell ref="A169:A172"/>
    <mergeCell ref="B169:B172"/>
    <mergeCell ref="C169:C172"/>
    <mergeCell ref="D169:D172"/>
    <mergeCell ref="E169:E172"/>
    <mergeCell ref="R133:R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Q161:Q164"/>
    <mergeCell ref="R161:R164"/>
    <mergeCell ref="A127:O127"/>
    <mergeCell ref="A45:O45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33:J136"/>
    <mergeCell ref="P133:P136"/>
    <mergeCell ref="Q133:Q136"/>
    <mergeCell ref="G161:G164"/>
    <mergeCell ref="H161:H164"/>
    <mergeCell ref="I161:I164"/>
    <mergeCell ref="J161:J164"/>
    <mergeCell ref="P161:P164"/>
    <mergeCell ref="B161:B164"/>
    <mergeCell ref="C161:C164"/>
    <mergeCell ref="D161:D164"/>
    <mergeCell ref="E161:E164"/>
    <mergeCell ref="F161:F164"/>
    <mergeCell ref="Q165:Q168"/>
    <mergeCell ref="R165:R168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A161:A164"/>
    <mergeCell ref="G165:G168"/>
    <mergeCell ref="H165:H168"/>
    <mergeCell ref="I165:I168"/>
    <mergeCell ref="J165:J168"/>
    <mergeCell ref="P165:P168"/>
    <mergeCell ref="A165:A168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P129:P132"/>
    <mergeCell ref="Q129:Q132"/>
    <mergeCell ref="R129:R132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A128:R128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A129:A132"/>
    <mergeCell ref="B129:B132"/>
    <mergeCell ref="L107:L110"/>
    <mergeCell ref="P107:P110"/>
    <mergeCell ref="Q107:Q110"/>
    <mergeCell ref="R107:R110"/>
    <mergeCell ref="L111:L114"/>
    <mergeCell ref="F107:F110"/>
    <mergeCell ref="G107:G110"/>
    <mergeCell ref="H107:H110"/>
    <mergeCell ref="I107:I110"/>
    <mergeCell ref="J107:J110"/>
    <mergeCell ref="A107:A110"/>
    <mergeCell ref="B107:B110"/>
    <mergeCell ref="C107:C110"/>
    <mergeCell ref="D107:D110"/>
    <mergeCell ref="E107:E110"/>
    <mergeCell ref="R99:R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J103:J106"/>
    <mergeCell ref="L103:L106"/>
    <mergeCell ref="P103:P106"/>
    <mergeCell ref="Q103:Q106"/>
    <mergeCell ref="R103:R106"/>
    <mergeCell ref="P189:P203"/>
    <mergeCell ref="Q189:Q203"/>
    <mergeCell ref="R189:R203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L99:L102"/>
    <mergeCell ref="P99:P102"/>
    <mergeCell ref="Q99:Q102"/>
    <mergeCell ref="P37:P40"/>
    <mergeCell ref="Q37:Q40"/>
    <mergeCell ref="R37:R40"/>
    <mergeCell ref="A123:A126"/>
    <mergeCell ref="B123:B126"/>
    <mergeCell ref="C123:C126"/>
    <mergeCell ref="D123:D126"/>
    <mergeCell ref="E123:E126"/>
    <mergeCell ref="F123:F126"/>
    <mergeCell ref="G123:G126"/>
    <mergeCell ref="H123:H126"/>
    <mergeCell ref="I123:I126"/>
    <mergeCell ref="J123:J126"/>
    <mergeCell ref="P123:P126"/>
    <mergeCell ref="Q123:Q126"/>
    <mergeCell ref="R123:R126"/>
    <mergeCell ref="F37:F40"/>
    <mergeCell ref="G37:G40"/>
    <mergeCell ref="H37:H40"/>
    <mergeCell ref="I37:I40"/>
    <mergeCell ref="J37:J40"/>
    <mergeCell ref="A37:A40"/>
    <mergeCell ref="B37:B40"/>
    <mergeCell ref="C37:C40"/>
    <mergeCell ref="D37:D40"/>
    <mergeCell ref="E37:E40"/>
    <mergeCell ref="R29:R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P25:P28"/>
    <mergeCell ref="Q25:Q28"/>
    <mergeCell ref="R25:R28"/>
    <mergeCell ref="F25:F28"/>
    <mergeCell ref="G25:G28"/>
    <mergeCell ref="H25:H28"/>
    <mergeCell ref="I25:I28"/>
    <mergeCell ref="J25:J28"/>
    <mergeCell ref="A25:A28"/>
    <mergeCell ref="B25:B28"/>
    <mergeCell ref="C25:C28"/>
    <mergeCell ref="D25:D28"/>
    <mergeCell ref="E25:E28"/>
    <mergeCell ref="P59:P62"/>
    <mergeCell ref="Q59:Q62"/>
    <mergeCell ref="R59:R62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F59:F62"/>
    <mergeCell ref="G59:G62"/>
    <mergeCell ref="H59:H62"/>
    <mergeCell ref="I59:I62"/>
    <mergeCell ref="J59:J62"/>
    <mergeCell ref="A59:A62"/>
    <mergeCell ref="B59:B62"/>
    <mergeCell ref="C59:C62"/>
    <mergeCell ref="D59:D62"/>
    <mergeCell ref="E59:E62"/>
    <mergeCell ref="P51:P54"/>
    <mergeCell ref="Q51:Q54"/>
    <mergeCell ref="R51:R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J55:J58"/>
    <mergeCell ref="P55:P58"/>
    <mergeCell ref="Q55:Q58"/>
    <mergeCell ref="R55:R58"/>
    <mergeCell ref="F51:F54"/>
    <mergeCell ref="G51:G54"/>
    <mergeCell ref="H51:H54"/>
    <mergeCell ref="I51:I54"/>
    <mergeCell ref="J51:J54"/>
    <mergeCell ref="A51:A54"/>
    <mergeCell ref="B51:B54"/>
    <mergeCell ref="C51:C54"/>
    <mergeCell ref="D51:D54"/>
    <mergeCell ref="E51:E54"/>
    <mergeCell ref="A47:A50"/>
    <mergeCell ref="B47:B50"/>
    <mergeCell ref="C47:C50"/>
    <mergeCell ref="D47:D50"/>
    <mergeCell ref="E47:E50"/>
    <mergeCell ref="F47:F50"/>
    <mergeCell ref="G47:G50"/>
    <mergeCell ref="H47:H50"/>
    <mergeCell ref="I47:I50"/>
    <mergeCell ref="J47:J50"/>
    <mergeCell ref="P47:P50"/>
    <mergeCell ref="Q47:Q50"/>
    <mergeCell ref="R47:R50"/>
    <mergeCell ref="A29:A32"/>
    <mergeCell ref="B29:B32"/>
    <mergeCell ref="H29:H32"/>
    <mergeCell ref="I29:I32"/>
    <mergeCell ref="J29:J32"/>
    <mergeCell ref="P29:P32"/>
    <mergeCell ref="Q29:Q32"/>
    <mergeCell ref="C29:C32"/>
    <mergeCell ref="D29:D32"/>
    <mergeCell ref="E29:E32"/>
    <mergeCell ref="F29:F32"/>
    <mergeCell ref="G29:G32"/>
    <mergeCell ref="P95:P98"/>
    <mergeCell ref="Q95:Q98"/>
    <mergeCell ref="R95:R98"/>
    <mergeCell ref="A63:A66"/>
    <mergeCell ref="B63:B66"/>
    <mergeCell ref="C63:C66"/>
    <mergeCell ref="D63:D66"/>
    <mergeCell ref="E63:E66"/>
    <mergeCell ref="F63:F66"/>
    <mergeCell ref="G63:G66"/>
    <mergeCell ref="H63:H66"/>
    <mergeCell ref="I63:I66"/>
    <mergeCell ref="J63:J66"/>
    <mergeCell ref="P63:P66"/>
    <mergeCell ref="Q63:Q66"/>
    <mergeCell ref="R63:R66"/>
    <mergeCell ref="F95:F98"/>
    <mergeCell ref="G95:G98"/>
    <mergeCell ref="H95:H98"/>
    <mergeCell ref="I95:I98"/>
    <mergeCell ref="J95:J98"/>
    <mergeCell ref="A95:A98"/>
    <mergeCell ref="B95:B98"/>
    <mergeCell ref="C95:C98"/>
    <mergeCell ref="D95:D98"/>
    <mergeCell ref="E95:E98"/>
    <mergeCell ref="P87:P90"/>
    <mergeCell ref="Q87:Q90"/>
    <mergeCell ref="R87:R90"/>
    <mergeCell ref="A91:A94"/>
    <mergeCell ref="B91:B94"/>
    <mergeCell ref="C91:C94"/>
    <mergeCell ref="D91:D94"/>
    <mergeCell ref="E91:E94"/>
    <mergeCell ref="F91:F94"/>
    <mergeCell ref="G91:G94"/>
    <mergeCell ref="H91:H94"/>
    <mergeCell ref="I91:I94"/>
    <mergeCell ref="J91:J94"/>
    <mergeCell ref="P91:P94"/>
    <mergeCell ref="Q91:Q94"/>
    <mergeCell ref="R91:R94"/>
    <mergeCell ref="F87:F90"/>
    <mergeCell ref="G87:G90"/>
    <mergeCell ref="H87:H90"/>
    <mergeCell ref="I87:I90"/>
    <mergeCell ref="J87:J90"/>
    <mergeCell ref="A87:A90"/>
    <mergeCell ref="B87:B90"/>
    <mergeCell ref="C87:C90"/>
    <mergeCell ref="D87:D90"/>
    <mergeCell ref="E87:E90"/>
    <mergeCell ref="P79:P82"/>
    <mergeCell ref="Q79:Q82"/>
    <mergeCell ref="R79:R82"/>
    <mergeCell ref="A83:A86"/>
    <mergeCell ref="B83:B86"/>
    <mergeCell ref="C83:C86"/>
    <mergeCell ref="D83:D86"/>
    <mergeCell ref="E83:E86"/>
    <mergeCell ref="F83:F86"/>
    <mergeCell ref="G83:G86"/>
    <mergeCell ref="H83:H86"/>
    <mergeCell ref="I83:I86"/>
    <mergeCell ref="J83:J86"/>
    <mergeCell ref="P83:P86"/>
    <mergeCell ref="Q83:Q86"/>
    <mergeCell ref="R83:R86"/>
    <mergeCell ref="F79:F82"/>
    <mergeCell ref="G79:G82"/>
    <mergeCell ref="H79:H82"/>
    <mergeCell ref="I79:I82"/>
    <mergeCell ref="J79:J82"/>
    <mergeCell ref="A79:A82"/>
    <mergeCell ref="B79:B82"/>
    <mergeCell ref="C79:C82"/>
    <mergeCell ref="D79:D82"/>
    <mergeCell ref="E79:E82"/>
    <mergeCell ref="P71:P74"/>
    <mergeCell ref="Q71:Q74"/>
    <mergeCell ref="R71:R74"/>
    <mergeCell ref="A75:A78"/>
    <mergeCell ref="B75:B78"/>
    <mergeCell ref="C75:C78"/>
    <mergeCell ref="D75:D78"/>
    <mergeCell ref="E75:E78"/>
    <mergeCell ref="F75:F78"/>
    <mergeCell ref="G75:G78"/>
    <mergeCell ref="H75:H78"/>
    <mergeCell ref="I75:I78"/>
    <mergeCell ref="J75:J78"/>
    <mergeCell ref="P75:P78"/>
    <mergeCell ref="Q75:Q78"/>
    <mergeCell ref="R75:R78"/>
    <mergeCell ref="F71:F74"/>
    <mergeCell ref="G71:G74"/>
    <mergeCell ref="H71:H74"/>
    <mergeCell ref="I71:I74"/>
    <mergeCell ref="J71:J74"/>
    <mergeCell ref="A71:A74"/>
    <mergeCell ref="B71:B74"/>
    <mergeCell ref="C71:C74"/>
    <mergeCell ref="D71:D74"/>
    <mergeCell ref="E71:E74"/>
    <mergeCell ref="A46:R46"/>
    <mergeCell ref="A67:A70"/>
    <mergeCell ref="B67:B70"/>
    <mergeCell ref="C67:C70"/>
    <mergeCell ref="D67:D70"/>
    <mergeCell ref="E67:E70"/>
    <mergeCell ref="F67:F70"/>
    <mergeCell ref="G67:G70"/>
    <mergeCell ref="H67:H70"/>
    <mergeCell ref="I67:I70"/>
    <mergeCell ref="J67:J70"/>
    <mergeCell ref="P67:P70"/>
    <mergeCell ref="Q67:Q70"/>
    <mergeCell ref="R67:R70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J41:J44"/>
    <mergeCell ref="P41:P44"/>
    <mergeCell ref="Q41:Q44"/>
    <mergeCell ref="R41:R44"/>
    <mergeCell ref="J17:J20"/>
    <mergeCell ref="P17:P20"/>
    <mergeCell ref="Q17:Q20"/>
    <mergeCell ref="R17:R20"/>
    <mergeCell ref="A16:R16"/>
    <mergeCell ref="D17:D20"/>
    <mergeCell ref="C17:C20"/>
    <mergeCell ref="B17:B20"/>
    <mergeCell ref="A17:A20"/>
    <mergeCell ref="E17:E20"/>
    <mergeCell ref="F17:F20"/>
    <mergeCell ref="G17:G20"/>
    <mergeCell ref="H17:H20"/>
    <mergeCell ref="I17:I20"/>
    <mergeCell ref="F129:F132"/>
    <mergeCell ref="G129:G132"/>
    <mergeCell ref="H129:H132"/>
    <mergeCell ref="I129:I132"/>
    <mergeCell ref="J129:J132"/>
    <mergeCell ref="C129:C132"/>
    <mergeCell ref="D129:D132"/>
    <mergeCell ref="E129:E132"/>
    <mergeCell ref="P111:P114"/>
    <mergeCell ref="Q111:Q114"/>
    <mergeCell ref="R111:R114"/>
    <mergeCell ref="F111:F114"/>
    <mergeCell ref="G111:G114"/>
    <mergeCell ref="H111:H114"/>
    <mergeCell ref="I111:I114"/>
    <mergeCell ref="J111:J114"/>
    <mergeCell ref="F189:F203"/>
    <mergeCell ref="G189:G203"/>
    <mergeCell ref="H189:H203"/>
    <mergeCell ref="I189:I203"/>
    <mergeCell ref="J189:J203"/>
    <mergeCell ref="F145:F148"/>
    <mergeCell ref="G145:G148"/>
    <mergeCell ref="H145:H148"/>
    <mergeCell ref="I145:I148"/>
    <mergeCell ref="J145:J148"/>
    <mergeCell ref="G153:G156"/>
    <mergeCell ref="A111:A114"/>
    <mergeCell ref="B111:B114"/>
    <mergeCell ref="C111:C114"/>
    <mergeCell ref="D111:D114"/>
    <mergeCell ref="E111:E114"/>
    <mergeCell ref="A189:A203"/>
    <mergeCell ref="B189:B203"/>
    <mergeCell ref="C189:C203"/>
    <mergeCell ref="D189:D203"/>
    <mergeCell ref="E189:E203"/>
    <mergeCell ref="A145:A148"/>
    <mergeCell ref="B145:B148"/>
    <mergeCell ref="C145:C148"/>
    <mergeCell ref="D145:D148"/>
    <mergeCell ref="E145:E148"/>
    <mergeCell ref="A153:A156"/>
    <mergeCell ref="P119:P122"/>
    <mergeCell ref="Q119:Q122"/>
    <mergeCell ref="R119:R122"/>
    <mergeCell ref="F119:F122"/>
    <mergeCell ref="G119:G122"/>
    <mergeCell ref="H119:H122"/>
    <mergeCell ref="I119:I122"/>
    <mergeCell ref="J119:J122"/>
    <mergeCell ref="A119:A122"/>
    <mergeCell ref="B119:B122"/>
    <mergeCell ref="C119:C122"/>
    <mergeCell ref="D119:D122"/>
    <mergeCell ref="E119:E122"/>
    <mergeCell ref="A115:A118"/>
    <mergeCell ref="B115:B118"/>
    <mergeCell ref="C115:C118"/>
    <mergeCell ref="D115:D118"/>
    <mergeCell ref="E115:E118"/>
    <mergeCell ref="F115:F118"/>
    <mergeCell ref="G115:G118"/>
    <mergeCell ref="H115:H118"/>
    <mergeCell ref="I115:I118"/>
    <mergeCell ref="J115:J118"/>
    <mergeCell ref="P115:P118"/>
    <mergeCell ref="Q115:Q118"/>
    <mergeCell ref="R115:R118"/>
    <mergeCell ref="A15:C15"/>
    <mergeCell ref="A204:O204"/>
    <mergeCell ref="P145:P148"/>
    <mergeCell ref="Q145:Q148"/>
    <mergeCell ref="A10:A13"/>
    <mergeCell ref="A217:R217"/>
    <mergeCell ref="C213:O213"/>
    <mergeCell ref="C211:O211"/>
    <mergeCell ref="C206:O206"/>
    <mergeCell ref="C209:O209"/>
    <mergeCell ref="C210:O210"/>
    <mergeCell ref="C212:O212"/>
    <mergeCell ref="Q10:Q12"/>
    <mergeCell ref="D3:P3"/>
    <mergeCell ref="D4:P4"/>
    <mergeCell ref="C8:G8"/>
    <mergeCell ref="L8:O8"/>
    <mergeCell ref="P10:P12"/>
    <mergeCell ref="L6:O6"/>
    <mergeCell ref="L7:O7"/>
    <mergeCell ref="H8:I8"/>
    <mergeCell ref="I6:K6"/>
    <mergeCell ref="B10:B13"/>
    <mergeCell ref="C10:C13"/>
    <mergeCell ref="G12:H12"/>
    <mergeCell ref="F10:F13"/>
    <mergeCell ref="G10:O11"/>
    <mergeCell ref="I12:J12"/>
    <mergeCell ref="K12:O12"/>
    <mergeCell ref="E10:E13"/>
    <mergeCell ref="D10:D13"/>
    <mergeCell ref="H153:H156"/>
    <mergeCell ref="I153:I156"/>
    <mergeCell ref="J153:J156"/>
    <mergeCell ref="P153:P156"/>
    <mergeCell ref="Q153:Q156"/>
    <mergeCell ref="R153:R156"/>
    <mergeCell ref="F165:F168"/>
  </mergeCells>
  <pageMargins left="0.70866141732283505" right="0.70866141732283505" top="0.74803149606299202" bottom="0.74803149606299202" header="0.31496062992126" footer="0.31496062992126"/>
  <pageSetup paperSize="9" scale="56" fitToHeight="0" orientation="landscape" r:id="rId1"/>
  <headerFooter>
    <oddFooter>&amp;C&amp;P of &amp;N</oddFooter>
  </headerFooter>
  <rowBreaks count="6" manualBreakCount="6">
    <brk id="78" max="17" man="1"/>
    <brk id="114" max="17" man="1"/>
    <brk id="118" max="17" man="1"/>
    <brk id="122" max="17" man="1"/>
    <brk id="164" max="17" man="1"/>
    <brk id="18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view="pageBreakPreview" topLeftCell="A49" zoomScale="70" zoomScaleNormal="85" zoomScaleSheetLayoutView="70" workbookViewId="0">
      <selection activeCell="C53" sqref="C53"/>
    </sheetView>
  </sheetViews>
  <sheetFormatPr defaultColWidth="9.140625" defaultRowHeight="14.25" x14ac:dyDescent="0.2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 customHeight="1" x14ac:dyDescent="0.2">
      <c r="A1" s="242" t="s">
        <v>125</v>
      </c>
      <c r="B1" s="243"/>
      <c r="C1" s="243"/>
      <c r="D1" s="243"/>
      <c r="E1" s="243"/>
      <c r="F1" s="243"/>
      <c r="G1" s="243"/>
    </row>
    <row r="2" spans="1:17" ht="45.75" customHeight="1" x14ac:dyDescent="0.2">
      <c r="A2" s="243"/>
      <c r="B2" s="243"/>
      <c r="C2" s="243"/>
      <c r="D2" s="243"/>
      <c r="E2" s="243"/>
      <c r="F2" s="243"/>
      <c r="G2" s="243"/>
    </row>
    <row r="3" spans="1:17" ht="10.5" hidden="1" customHeight="1" x14ac:dyDescent="0.35">
      <c r="A3" s="245"/>
      <c r="B3" s="245"/>
      <c r="C3" s="245"/>
      <c r="D3" s="245"/>
      <c r="E3" s="245"/>
      <c r="F3" s="245"/>
      <c r="G3" s="245"/>
    </row>
    <row r="4" spans="1:17" ht="6.75" hidden="1" customHeight="1" x14ac:dyDescent="0.35">
      <c r="A4" s="245"/>
      <c r="B4" s="245"/>
      <c r="C4" s="245"/>
      <c r="D4" s="245"/>
      <c r="E4" s="245"/>
      <c r="F4" s="245"/>
      <c r="G4" s="245"/>
    </row>
    <row r="5" spans="1:17" ht="7.5" hidden="1" customHeight="1" x14ac:dyDescent="0.35">
      <c r="A5" s="245"/>
      <c r="B5" s="245"/>
      <c r="C5" s="245"/>
      <c r="D5" s="245"/>
      <c r="E5" s="245"/>
      <c r="F5" s="245"/>
      <c r="G5" s="245"/>
    </row>
    <row r="6" spans="1:17" ht="24" customHeight="1" x14ac:dyDescent="0.25">
      <c r="A6" s="19"/>
      <c r="B6" s="244" t="s">
        <v>106</v>
      </c>
      <c r="C6" s="244"/>
      <c r="D6" s="244"/>
      <c r="E6" s="244"/>
      <c r="F6" s="244"/>
      <c r="G6" s="60"/>
    </row>
    <row r="7" spans="1:17" s="3" customFormat="1" ht="32.25" customHeight="1" x14ac:dyDescent="0.2">
      <c r="A7" s="184" t="s">
        <v>0</v>
      </c>
      <c r="B7" s="185" t="s">
        <v>107</v>
      </c>
      <c r="C7" s="184" t="s">
        <v>108</v>
      </c>
      <c r="D7" s="185" t="s">
        <v>74</v>
      </c>
      <c r="E7" s="185" t="s">
        <v>109</v>
      </c>
      <c r="F7" s="185" t="s">
        <v>110</v>
      </c>
      <c r="G7" s="184" t="s">
        <v>77</v>
      </c>
      <c r="I7" s="183" t="s">
        <v>232</v>
      </c>
      <c r="J7" s="183"/>
      <c r="K7" s="183"/>
      <c r="L7" s="183"/>
      <c r="M7" s="183"/>
      <c r="N7" s="183"/>
      <c r="O7" s="183"/>
      <c r="P7" s="183"/>
      <c r="Q7" s="183"/>
    </row>
    <row r="8" spans="1:17" s="3" customFormat="1" ht="13.5" customHeight="1" x14ac:dyDescent="0.2">
      <c r="A8" s="184"/>
      <c r="B8" s="185"/>
      <c r="C8" s="184"/>
      <c r="D8" s="185"/>
      <c r="E8" s="185"/>
      <c r="F8" s="185"/>
      <c r="G8" s="184"/>
      <c r="I8" s="94">
        <f>(1+'Ամփոփ նախահաշիվ'!A14)*(1+'Ամփոփ նախահաշիվ'!A17)*(1+'Ամփոփ նախահաշիվ'!A19)*(1+'Ամփոփ նախահաշիվ'!A20)*1.133*1.11</f>
        <v>1.3207117518275255</v>
      </c>
      <c r="J8" s="83"/>
      <c r="K8" s="83"/>
      <c r="L8" s="83"/>
      <c r="M8" s="83"/>
      <c r="N8" s="83"/>
      <c r="O8" s="83"/>
      <c r="P8" s="83"/>
      <c r="Q8" s="83"/>
    </row>
    <row r="9" spans="1:17" s="3" customFormat="1" ht="36.75" customHeight="1" x14ac:dyDescent="0.2">
      <c r="A9" s="184"/>
      <c r="B9" s="185"/>
      <c r="C9" s="184"/>
      <c r="D9" s="185"/>
      <c r="E9" s="185"/>
      <c r="F9" s="185"/>
      <c r="G9" s="184"/>
      <c r="I9" s="82" t="s">
        <v>117</v>
      </c>
    </row>
    <row r="10" spans="1:17" s="13" customFormat="1" ht="54" customHeight="1" x14ac:dyDescent="0.2">
      <c r="A10" s="184"/>
      <c r="B10" s="185"/>
      <c r="C10" s="184"/>
      <c r="D10" s="185"/>
      <c r="E10" s="185"/>
      <c r="F10" s="185"/>
      <c r="G10" s="79" t="s">
        <v>111</v>
      </c>
      <c r="I10" s="93">
        <f>+'Ամփոփ նախահաշիվ'!A20*1+1</f>
        <v>1.0015000000000001</v>
      </c>
      <c r="J10" s="81"/>
    </row>
    <row r="11" spans="1:17" s="13" customFormat="1" ht="15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</row>
    <row r="12" spans="1:17" ht="33" customHeight="1" x14ac:dyDescent="0.2">
      <c r="A12" s="186" t="s">
        <v>144</v>
      </c>
      <c r="B12" s="187"/>
      <c r="C12" s="187"/>
      <c r="D12" s="187"/>
      <c r="E12" s="187"/>
      <c r="F12" s="187"/>
      <c r="G12" s="187"/>
    </row>
    <row r="13" spans="1:17" ht="43.5" customHeight="1" x14ac:dyDescent="0.2">
      <c r="A13" s="96">
        <f>'Նախահաշիվ 1-1'!A17</f>
        <v>1</v>
      </c>
      <c r="B13" s="113" t="str">
        <f>'Նախահաշիվ 1-1'!B17</f>
        <v>Ժ6-6 Գա=0.5, Գմ=0.5</v>
      </c>
      <c r="C13" s="98" t="str">
        <f>'Նախահաշիվ 1-1'!C17</f>
        <v>Բետոնե հիմքերի քանդում Демонтаж бетонных оснований</v>
      </c>
      <c r="D13" s="113" t="str">
        <f>'Նախահաշիվ 1-1'!D17</f>
        <v>խմ куб.м</v>
      </c>
      <c r="E13" s="99">
        <f>'Նախահաշիվ 1-1'!E17</f>
        <v>9.4720000000000031</v>
      </c>
      <c r="F13" s="97">
        <f>'Նախահաշիվ 1-1'!F17*I8</f>
        <v>7.125964047363027</v>
      </c>
      <c r="G13" s="97">
        <f t="shared" ref="G13:G19" si="0">E13*F13</f>
        <v>67.497131456622611</v>
      </c>
    </row>
    <row r="14" spans="1:17" ht="48.75" customHeight="1" x14ac:dyDescent="0.2">
      <c r="A14" s="112">
        <f>'Նախահաշիվ 1-1'!A21</f>
        <v>2</v>
      </c>
      <c r="B14" s="112" t="str">
        <f>'Նախահաշիվ 1-1'!B21</f>
        <v>Ժ9-148</v>
      </c>
      <c r="C14" s="98" t="str">
        <f>'Նախահաշիվ 1-1'!C21</f>
        <v>Մետաղական հենասյուների ապամոնտաժում  Демонтаж металлических столбов</v>
      </c>
      <c r="D14" s="112" t="str">
        <f>'Նախահաշիվ 1-1'!D21</f>
        <v>տ т</v>
      </c>
      <c r="E14" s="112">
        <f>'Նախահաշիվ 1-1'!E21</f>
        <v>4.2</v>
      </c>
      <c r="F14" s="110">
        <f>'Նախահաշիվ 1-1'!F21*I8</f>
        <v>85.450676360611254</v>
      </c>
      <c r="G14" s="110">
        <f t="shared" ref="G14:G15" si="1">E14*F14</f>
        <v>358.89284071456728</v>
      </c>
    </row>
    <row r="15" spans="1:17" ht="38.25" customHeight="1" x14ac:dyDescent="0.2">
      <c r="A15" s="112">
        <f>'Նախահաշիվ 1-1'!A25</f>
        <v>3</v>
      </c>
      <c r="B15" s="112" t="str">
        <f>'Նախահաշիվ 1-1'!B25</f>
        <v>Ս8-594-1 կիրառ․</v>
      </c>
      <c r="C15" s="98" t="str">
        <f>'Նախահաշիվ 1-1'!C25</f>
        <v>Լուսատուների ապամոնտաժում Демонтаж светильников</v>
      </c>
      <c r="D15" s="112" t="str">
        <f>'Նախահաշիվ 1-1'!D25</f>
        <v>հատ шт</v>
      </c>
      <c r="E15" s="112">
        <f>'Նախահաշիվ 1-1'!E25</f>
        <v>74</v>
      </c>
      <c r="F15" s="110">
        <f>'Նախահաշիվ 1-1'!F25*I8</f>
        <v>2.1105976478565842</v>
      </c>
      <c r="G15" s="110">
        <f t="shared" si="1"/>
        <v>156.18422594138724</v>
      </c>
    </row>
    <row r="16" spans="1:17" ht="63" customHeight="1" x14ac:dyDescent="0.2">
      <c r="A16" s="112">
        <f>'Նախահաշիվ 1-1'!A29</f>
        <v>4</v>
      </c>
      <c r="B16" s="112" t="str">
        <f>'Նախահաշիվ 1-1'!B29</f>
        <v>ԳԺ311-21-1</v>
      </c>
      <c r="C16" s="98" t="str">
        <f>'Նախահաշիվ 1-1'!C29</f>
        <v>Ապամոնտաժված մետաղական հենասյուների, լուսատուների,  բեռնում  Погрузка демонтированных металлических столбов, светильников</v>
      </c>
      <c r="D16" s="112" t="str">
        <f>'Նախահաշիվ 1-1'!D29</f>
        <v>տ т</v>
      </c>
      <c r="E16" s="200">
        <f>'Նախահաշիվ 1-1'!E29</f>
        <v>4.4590000000000005</v>
      </c>
      <c r="F16" s="110">
        <f>'Նախահաշիվ 1-1'!F29*I8</f>
        <v>5.1125900932467605</v>
      </c>
      <c r="G16" s="110">
        <f t="shared" ref="G16" si="2">E16*F16</f>
        <v>22.797039225787309</v>
      </c>
    </row>
    <row r="17" spans="1:10" ht="46.5" customHeight="1" x14ac:dyDescent="0.2">
      <c r="A17" s="112">
        <f>'Նախահաշիվ 1-1'!A33</f>
        <v>5</v>
      </c>
      <c r="B17" s="112" t="str">
        <f>'Նախահաշիվ 1-1'!B33</f>
        <v>ԳԺ310-12</v>
      </c>
      <c r="C17" s="98" t="str">
        <f>'Նախահաշիվ 1-1'!C33</f>
        <v>Ապամոնտաժված նյութերի տեղափոխում մինչև 3կմ Перевозка демонтированных материалов до 3 км</v>
      </c>
      <c r="D17" s="112" t="str">
        <f>'Նախահաշիվ 1-1'!D33</f>
        <v>տ т</v>
      </c>
      <c r="E17" s="99">
        <f>'Նախահաշիվ 1-1'!E33</f>
        <v>4.4590000000000005</v>
      </c>
      <c r="F17" s="110">
        <f>'Նախահաշիվ 1-1'!F33*I8</f>
        <v>3.4218122671336579</v>
      </c>
      <c r="G17" s="97">
        <f t="shared" si="0"/>
        <v>15.257860899148982</v>
      </c>
    </row>
    <row r="18" spans="1:10" ht="34.5" customHeight="1" x14ac:dyDescent="0.2">
      <c r="A18" s="112">
        <f>'Նախահաշիվ 1-1'!A37</f>
        <v>6</v>
      </c>
      <c r="B18" s="112" t="str">
        <f>'Նախահաշիվ 1-1'!B37</f>
        <v>ԳԺ311-21-2</v>
      </c>
      <c r="C18" s="98" t="str">
        <f>'Նախահաշիվ 1-1'!C37</f>
        <v>Ապամոնտաժված նյութերի բեռնաթափում  Демонтаж демонтированных материалов</v>
      </c>
      <c r="D18" s="112" t="str">
        <f>'Նախահաշիվ 1-1'!D37</f>
        <v>տ т</v>
      </c>
      <c r="E18" s="99">
        <f>'Նախահաշիվ 1-1'!E37</f>
        <v>4.4590000000000005</v>
      </c>
      <c r="F18" s="110">
        <f>'Նախահաշիվ 1-1'!F37*I8</f>
        <v>4.7502805590796671</v>
      </c>
      <c r="G18" s="97">
        <f t="shared" si="0"/>
        <v>21.181501012936238</v>
      </c>
    </row>
    <row r="19" spans="1:10" ht="40.5" customHeight="1" x14ac:dyDescent="0.2">
      <c r="A19" s="112">
        <f>'Նախահաշիվ 1-1'!A41</f>
        <v>7</v>
      </c>
      <c r="B19" s="113" t="str">
        <f>'Նախահաշիվ 1-1'!B41</f>
        <v>Ս8-572-4 Կիրառ. Գա=0.5, Գմ=0.5</v>
      </c>
      <c r="C19" s="98" t="str">
        <f>'Նախահաշիվ 1-1'!C41</f>
        <v>0.4կՎ Մետաղական արկղի ապամոնտաժում Демонтаж металлического ящика 0.4кВ</v>
      </c>
      <c r="D19" s="112" t="str">
        <f>'Նախահաշիվ 1-1'!D41</f>
        <v>հատ шт</v>
      </c>
      <c r="E19" s="112">
        <f>'Նախահաշիվ 1-1'!E41</f>
        <v>5</v>
      </c>
      <c r="F19" s="110">
        <f>'Նախահաշիվ 1-1'!F41*I8</f>
        <v>4.1551798621831262</v>
      </c>
      <c r="G19" s="97">
        <f t="shared" si="0"/>
        <v>20.77589931091563</v>
      </c>
      <c r="J19" s="12"/>
    </row>
    <row r="20" spans="1:10" ht="26.25" customHeight="1" x14ac:dyDescent="0.2">
      <c r="A20" s="246" t="s">
        <v>120</v>
      </c>
      <c r="B20" s="247"/>
      <c r="C20" s="247"/>
      <c r="D20" s="247"/>
      <c r="E20" s="247"/>
      <c r="F20" s="248"/>
      <c r="G20" s="249">
        <f>SUM(G13:G19)</f>
        <v>662.58649856136537</v>
      </c>
      <c r="J20" s="12"/>
    </row>
    <row r="21" spans="1:10" ht="26.25" customHeight="1" x14ac:dyDescent="0.2">
      <c r="A21" s="178" t="str">
        <f>+'Նախահաշիվ 1-1'!A46:R46</f>
        <v>ՄՈՆՏԱԺԱՅԻՆ ԱՇԽԱՏԱՆՔՆԵՐ Ммонтажные работы</v>
      </c>
      <c r="B21" s="179"/>
      <c r="C21" s="179"/>
      <c r="D21" s="179"/>
      <c r="E21" s="179"/>
      <c r="F21" s="179"/>
      <c r="G21" s="180"/>
      <c r="I21" s="101"/>
    </row>
    <row r="22" spans="1:10" ht="46.5" customHeight="1" x14ac:dyDescent="0.2">
      <c r="A22" s="96">
        <f>'Նախահաշիվ 1-1'!A47</f>
        <v>1</v>
      </c>
      <c r="B22" s="112" t="str">
        <f>'Նախահաշիվ 1-1'!B47</f>
        <v xml:space="preserve">Ժ1-939 </v>
      </c>
      <c r="C22" s="250" t="str">
        <f>'Նախահաշիվ 1-1'!C47</f>
        <v>Խրամուղու քանդում ձեռքով՝ 5-րդ  կարգի գրունտում     Копание траншей вручную в почве класса 5</v>
      </c>
      <c r="D22" s="112" t="str">
        <f>'Նախահաշիվ 1-1'!D47</f>
        <v>100խմ куб.м</v>
      </c>
      <c r="E22" s="99">
        <f>'Նախահաշիվ 1-1'!E47</f>
        <v>0.33300000000000002</v>
      </c>
      <c r="F22" s="99">
        <f>'Նախահաշիվ 1-1'!F47*I8</f>
        <v>1539.0261440031968</v>
      </c>
      <c r="G22" s="97">
        <f t="shared" ref="G22:G31" si="3">E22*F22</f>
        <v>512.49570595306454</v>
      </c>
    </row>
    <row r="23" spans="1:10" ht="38.25" customHeight="1" x14ac:dyDescent="0.2">
      <c r="A23" s="112">
        <f>'Նախահաշիվ 1-1'!A51</f>
        <v>2</v>
      </c>
      <c r="B23" s="112" t="str">
        <f>'Նախահաշիվ 1-1'!B51</f>
        <v>ԳԺ311-29-3</v>
      </c>
      <c r="C23" s="250" t="str">
        <f>'Նախահաշիվ 1-1'!C51</f>
        <v>Քանդված շին աղբի բարձում մեխանիզմով    Разрушенное здание с механизмом загрузки мусора</v>
      </c>
      <c r="D23" s="112" t="str">
        <f>'Նախահաշիվ 1-1'!D51</f>
        <v>տ т</v>
      </c>
      <c r="E23" s="99">
        <f>'Նախահաշիվ 1-1'!E51</f>
        <v>17.996800000000004</v>
      </c>
      <c r="F23" s="99">
        <f>'Նախահաշիվ 1-1'!F51*I8</f>
        <v>0.72461906833418643</v>
      </c>
      <c r="G23" s="97">
        <f t="shared" si="3"/>
        <v>13.040824448996689</v>
      </c>
    </row>
    <row r="24" spans="1:10" ht="60" x14ac:dyDescent="0.2">
      <c r="A24" s="112">
        <f>'Նախահաշիվ 1-1'!A55</f>
        <v>3</v>
      </c>
      <c r="B24" s="112" t="str">
        <f>'Նախահաշիվ 1-1'!B55</f>
        <v>ԳԺ311-9-3</v>
      </c>
      <c r="C24" s="250" t="str">
        <f>'Նախահաշիվ 1-1'!C55</f>
        <v xml:space="preserve">Քանդված գրունտի բարձում ավտոմոբիլային փոխադրումների ժամանակ Погрузка разбитого грунта при автомобильных перевозках </v>
      </c>
      <c r="D24" s="112" t="str">
        <f>'Նախահաշիվ 1-1'!D55</f>
        <v>տ т</v>
      </c>
      <c r="E24" s="99">
        <f>'Նախահաշիվ 1-1'!E55</f>
        <v>63.27</v>
      </c>
      <c r="F24" s="99">
        <f>'Նախահաշիվ 1-1'!F55*I8</f>
        <v>0.72461906833418643</v>
      </c>
      <c r="G24" s="97">
        <f t="shared" si="3"/>
        <v>45.846648453503981</v>
      </c>
    </row>
    <row r="25" spans="1:10" ht="45" x14ac:dyDescent="0.2">
      <c r="A25" s="112">
        <f>'Նախահաշիվ 1-1'!A59</f>
        <v>4</v>
      </c>
      <c r="B25" s="112" t="str">
        <f>'Նախահաշիվ 1-1'!B59</f>
        <v>ԳԺ310-5-1</v>
      </c>
      <c r="C25" s="250" t="str">
        <f>'Նախահաշիվ 1-1'!C59</f>
        <v>Գրունտի և շին աղբի տեղափոխում մինչև 5կմ Перевозка грунта и строительных отходов до 5 км</v>
      </c>
      <c r="D25" s="112" t="str">
        <f>'Նախահաշիվ 1-1'!D59</f>
        <v>տ т</v>
      </c>
      <c r="E25" s="99">
        <f>'Նախահաշիվ 1-1'!E59</f>
        <v>81.266800000000003</v>
      </c>
      <c r="F25" s="99">
        <f>'Նախահաշիվ 1-1'!F59*I8</f>
        <v>2.0128307453727401</v>
      </c>
      <c r="G25" s="97">
        <f t="shared" si="3"/>
        <v>163.57631361805741</v>
      </c>
    </row>
    <row r="26" spans="1:10" ht="105" x14ac:dyDescent="0.2">
      <c r="A26" s="112">
        <f>'Նախահաշիվ 1-1'!A63</f>
        <v>5</v>
      </c>
      <c r="B26" s="112" t="str">
        <f>'Նախահաշիվ 1-1'!B63</f>
        <v xml:space="preserve">Ժ27-42 կիրառ </v>
      </c>
      <c r="C26" s="250" t="str">
        <f>'Նախահաշիվ 1-1'!C63</f>
        <v>Մեկշերտանի հիմնատակի իրականացնում 10սմ հաստ. 40-70մմ չափաբաժնի բազալտե խճից, ամրության սահմանը սեղման դեպքում 1000կգ/սմ2-ից ավելի   Однослойный фундамент толщиной 10 см. Базальтовый щебень 40-70мм, прочность на сжатие более 1000кг/см2</v>
      </c>
      <c r="D26" s="112" t="str">
        <f>'Նախահաշիվ 1-1'!D63</f>
        <v xml:space="preserve">քմ квм </v>
      </c>
      <c r="E26" s="99">
        <f>'Նախահաշիվ 1-1'!E63</f>
        <v>47.360000000000007</v>
      </c>
      <c r="F26" s="99">
        <f>'Նախահաշիվ 1-1'!F63*I8</f>
        <v>1.1520320187952411</v>
      </c>
      <c r="G26" s="97">
        <f t="shared" si="3"/>
        <v>54.560236410142622</v>
      </c>
    </row>
    <row r="27" spans="1:10" ht="45" x14ac:dyDescent="0.2">
      <c r="A27" s="112">
        <f>'Նախահաշիվ 1-1'!A67</f>
        <v>6</v>
      </c>
      <c r="B27" s="112" t="str">
        <f>'Նախահաշիվ 1-1'!B67</f>
        <v>Ժ33-764</v>
      </c>
      <c r="C27" s="250" t="str">
        <f>'Նախահաշիվ 1-1'!C67</f>
        <v>Բետոնե հիմքերի կառուցում B20 դասի ծանր բետոնով Устройство бетонных фундаментов из тяжелого бетона класса В20</v>
      </c>
      <c r="D27" s="112" t="str">
        <f>'Նախահաշիվ 1-1'!D67</f>
        <v>խմ куб.м</v>
      </c>
      <c r="E27" s="99">
        <f>'Նախահաշիվ 1-1'!E67</f>
        <v>10.064</v>
      </c>
      <c r="F27" s="99">
        <f>'Նախահաշիվ 1-1'!F67*I8</f>
        <v>44.99817275973394</v>
      </c>
      <c r="G27" s="97">
        <f t="shared" si="3"/>
        <v>452.86161065396237</v>
      </c>
    </row>
    <row r="28" spans="1:10" ht="45" x14ac:dyDescent="0.2">
      <c r="A28" s="112">
        <f>'Նախահաշիվ 1-1'!A71</f>
        <v>7</v>
      </c>
      <c r="B28" s="112" t="str">
        <f>'Նախահաշիվ 1-1'!B71</f>
        <v xml:space="preserve">Ժ6-82 </v>
      </c>
      <c r="C28" s="250" t="str">
        <f>'Նախահաշիվ 1-1'!C71</f>
        <v>Բետոնե հիմքերի ամրանավորում, AC-500C,տրամ.12մմ Армирование бетонных фундаментов, АС-500С, диаметр 12мм</v>
      </c>
      <c r="D28" s="112" t="str">
        <f>'Նախահաշիվ 1-1'!D71</f>
        <v>տ т</v>
      </c>
      <c r="E28" s="99">
        <f>'Նախահաշիվ 1-1'!E71</f>
        <v>0.72223999999999999</v>
      </c>
      <c r="F28" s="99">
        <f>'Նախահաշիվ 1-1'!F71*I8</f>
        <v>572.23298305936169</v>
      </c>
      <c r="G28" s="97">
        <f t="shared" si="3"/>
        <v>413.28954968479337</v>
      </c>
    </row>
    <row r="29" spans="1:10" ht="45" x14ac:dyDescent="0.2">
      <c r="A29" s="112">
        <f>'Նախահաշիվ 1-1'!A75</f>
        <v>8</v>
      </c>
      <c r="B29" s="112" t="str">
        <f>'Նախահաշիվ 1-1'!B75</f>
        <v xml:space="preserve">Ժ6-82 </v>
      </c>
      <c r="C29" s="250" t="str">
        <f>'Նախահաշիվ 1-1'!C75</f>
        <v>Բետոնե հիմքերի ամրանավորում, AC-500C,տրամ.8մմ Армирование бетонных фундаментов, АС-500С, диаметр 8мм</v>
      </c>
      <c r="D29" s="112" t="str">
        <f>'Նախահաշիվ 1-1'!D75</f>
        <v>տ т</v>
      </c>
      <c r="E29" s="99">
        <f>'Նախահաշիվ 1-1'!E75</f>
        <v>0.18722</v>
      </c>
      <c r="F29" s="99">
        <f>'Նախահաշիվ 1-1'!F75*I8</f>
        <v>572.27820547253407</v>
      </c>
      <c r="G29" s="97">
        <f t="shared" si="3"/>
        <v>107.14192562856783</v>
      </c>
    </row>
    <row r="30" spans="1:10" ht="45" x14ac:dyDescent="0.2">
      <c r="A30" s="112">
        <f>'Նախահաշիվ 1-1'!A79</f>
        <v>9</v>
      </c>
      <c r="B30" s="112" t="str">
        <f>'Նախահաշիվ 1-1'!B79</f>
        <v xml:space="preserve">Ժ6-83 </v>
      </c>
      <c r="C30" s="250" t="str">
        <f>'Նախահաշիվ 1-1'!C79</f>
        <v>Ներդիր էլեմենտի տեղադրում, տրամ.27մմ  Установка вставного элемента диаметром 27мм</v>
      </c>
      <c r="D30" s="112" t="str">
        <f>'Նախահաշիվ 1-1'!D79</f>
        <v>տ т</v>
      </c>
      <c r="E30" s="99">
        <f>'Նախահաշիվ 1-1'!E79</f>
        <v>0.91123599999999993</v>
      </c>
      <c r="F30" s="99">
        <f>'Նախահաշիվ 1-1'!F79*I8</f>
        <v>840.42588893350046</v>
      </c>
      <c r="G30" s="97">
        <f t="shared" si="3"/>
        <v>765.82632532820719</v>
      </c>
    </row>
    <row r="31" spans="1:10" ht="60" x14ac:dyDescent="0.2">
      <c r="A31" s="112">
        <f>'Նախահաշիվ 1-1'!A83</f>
        <v>10</v>
      </c>
      <c r="B31" s="112" t="str">
        <f>'Նախահաշիվ 1-1'!B83</f>
        <v>Ս8-418-6</v>
      </c>
      <c r="C31" s="250" t="str">
        <f>'Նախահաշիվ 1-1'!C83</f>
        <v>Ф50մմ ՊՎՔ խողովակի տեղադրում հենարանների բետոնե հիմքերում Монтаж трубы ПВХ Ф50мм в бетонные основания опор</v>
      </c>
      <c r="D31" s="112" t="str">
        <f>'Նախահաշիվ 1-1'!D83</f>
        <v>100գմ лм</v>
      </c>
      <c r="E31" s="99">
        <f>'Նախահաշիվ 1-1'!E83</f>
        <v>1.036</v>
      </c>
      <c r="F31" s="99">
        <f>'Նախահաշիվ 1-1'!F83*I8</f>
        <v>33.139320672386653</v>
      </c>
      <c r="G31" s="97">
        <f t="shared" si="3"/>
        <v>34.332336216592573</v>
      </c>
    </row>
    <row r="32" spans="1:10" ht="60" x14ac:dyDescent="0.2">
      <c r="A32" s="112">
        <f>'Նախահաշիվ 1-1'!A87</f>
        <v>11</v>
      </c>
      <c r="B32" s="112" t="str">
        <f>'Նախահաշիվ 1-1'!B87</f>
        <v>Ժ8-27</v>
      </c>
      <c r="C32" s="98" t="str">
        <f>'Նախահաշիվ 1-1'!C87</f>
        <v>Հիմքերի ստորգետնյա մակերևույթների հիդրոմեկուսացում  տաք բիտումային քսուկով Гидроизоляция подземных поверхностей фундаментов горячим битумным тестом</v>
      </c>
      <c r="D32" s="112" t="str">
        <f>'Նախահաշիվ 1-1'!D87</f>
        <v xml:space="preserve">քմ квм </v>
      </c>
      <c r="E32" s="112">
        <f>'Նախահաշիվ 1-1'!E87</f>
        <v>251.6</v>
      </c>
      <c r="F32" s="110">
        <f>'Նախահաշիվ 1-1'!F87*I8</f>
        <v>2.5241792989541905</v>
      </c>
      <c r="G32" s="110">
        <f t="shared" ref="G32:G40" si="4">E32*F32</f>
        <v>635.08351161687426</v>
      </c>
    </row>
    <row r="33" spans="1:10" ht="45" x14ac:dyDescent="0.2">
      <c r="A33" s="112">
        <f>'Նախահաշիվ 1-1'!A91</f>
        <v>12</v>
      </c>
      <c r="B33" s="112" t="str">
        <f>'Նախահաշիվ 1-1'!B91</f>
        <v xml:space="preserve">Ժ1–1672 </v>
      </c>
      <c r="C33" s="98" t="str">
        <f>'Նախահաշիվ 1-1'!C91</f>
        <v>Հենարանների փոսորակների ետլիցք քանդված 4-րդ կարգի գրունտով Обратная засыпка приямков снесенным грунтом 4 класса</v>
      </c>
      <c r="D33" s="113" t="str">
        <f>'Նախահաշիվ 1-1'!D91</f>
        <v>1000խմ куб.м</v>
      </c>
      <c r="E33" s="112">
        <f>'Նախահաշիվ 1-1'!E91</f>
        <v>2.0572000000000003E-2</v>
      </c>
      <c r="F33" s="110">
        <f>'Նախահաշիվ 1-1'!F91*I8</f>
        <v>1141.4739503061335</v>
      </c>
      <c r="G33" s="110">
        <f t="shared" si="4"/>
        <v>23.482402105697783</v>
      </c>
    </row>
    <row r="34" spans="1:10" ht="30" x14ac:dyDescent="0.2">
      <c r="A34" s="112">
        <f>'Նախահաշիվ 1-1'!A95</f>
        <v>13</v>
      </c>
      <c r="B34" s="112" t="str">
        <f>'Նախահաշիվ 1-1'!B95</f>
        <v>Ժ33-621</v>
      </c>
      <c r="C34" s="98" t="str">
        <f>'Նախահաշիվ 1-1'!C95</f>
        <v>Մետաղական հենասյուների մոնտաժում Установка металлических столбов</v>
      </c>
      <c r="D34" s="112" t="str">
        <f>'Նախահաշիվ 1-1'!D95</f>
        <v>հատ шт</v>
      </c>
      <c r="E34" s="112">
        <f>'Նախահաշիվ 1-1'!E95</f>
        <v>84</v>
      </c>
      <c r="F34" s="110">
        <f>'Նախահաշիվ 1-1'!F95*I8</f>
        <v>21.511420194405275</v>
      </c>
      <c r="G34" s="110">
        <f t="shared" si="4"/>
        <v>1806.9592963300431</v>
      </c>
    </row>
    <row r="35" spans="1:10" ht="30" x14ac:dyDescent="0.2">
      <c r="A35" s="112">
        <f>'Նախահաշիվ 1-1'!A99</f>
        <v>14</v>
      </c>
      <c r="B35" s="112" t="str">
        <f>'Նախահաշիվ 1-1'!B99</f>
        <v>Ս8-471-1</v>
      </c>
      <c r="C35" s="98" t="str">
        <f>'Նախահաշիվ 1-1'!C99</f>
        <v>Հողանցման անկյունակի տեղադրում Установка заземляющего уголка</v>
      </c>
      <c r="D35" s="112" t="str">
        <f>'Նախահաշիվ 1-1'!D99</f>
        <v>հատ шт</v>
      </c>
      <c r="E35" s="112">
        <f>'Նախահաշիվ 1-1'!E99</f>
        <v>74</v>
      </c>
      <c r="F35" s="110">
        <f>'Նախահաշիվ 1-1'!F99*I8</f>
        <v>1.7753659799671002</v>
      </c>
      <c r="G35" s="110">
        <f t="shared" si="4"/>
        <v>131.37708251756541</v>
      </c>
    </row>
    <row r="36" spans="1:10" ht="45" x14ac:dyDescent="0.2">
      <c r="A36" s="112">
        <f>'Նախահաշիվ 1-1'!A103</f>
        <v>15</v>
      </c>
      <c r="B36" s="112" t="str">
        <f>'Նախահաշիվ 1-1'!B103</f>
        <v>ինֆ տեղ</v>
      </c>
      <c r="C36" s="98" t="str">
        <f>'Նախահաշիվ 1-1'!C103</f>
        <v>Անկյունակ 50x50x5մմ  - 1.5գմ /հողանցման համար/ 
Уголок 50х50х5 мм - 1,5 гр /для заземления/</v>
      </c>
      <c r="D36" s="112" t="str">
        <f>'Նախահաշիվ 1-1'!D103</f>
        <v>գմ л.м</v>
      </c>
      <c r="E36" s="112">
        <f>'Նախահաշիվ 1-1'!E103</f>
        <v>111</v>
      </c>
      <c r="F36" s="110">
        <f>'Նախահաշիվ 1-1'!F103*I8</f>
        <v>1.733525838272763</v>
      </c>
      <c r="G36" s="110">
        <f t="shared" si="4"/>
        <v>192.42136804827669</v>
      </c>
    </row>
    <row r="37" spans="1:10" ht="30" x14ac:dyDescent="0.2">
      <c r="A37" s="112">
        <f>'Նախահաշիվ 1-1'!A107</f>
        <v>16</v>
      </c>
      <c r="B37" s="112" t="str">
        <f>'Նախահաշիվ 1-1'!B107</f>
        <v>Ս8-472-7</v>
      </c>
      <c r="C37" s="98" t="str">
        <f>'Նախահաշիվ 1-1'!C107</f>
        <v>Հողանցման հաղորդիչի մոնտաժում Монтаж заземляющего проводника</v>
      </c>
      <c r="D37" s="112" t="str">
        <f>'Նախահաշիվ 1-1'!D107</f>
        <v>գմ л.м</v>
      </c>
      <c r="E37" s="112">
        <f>'Նախահաշիվ 1-1'!E107</f>
        <v>37</v>
      </c>
      <c r="F37" s="110">
        <f>'Նախահաշիվ 1-1'!F107*I8</f>
        <v>0.50754524712124227</v>
      </c>
      <c r="G37" s="110">
        <f t="shared" si="4"/>
        <v>18.779174143485964</v>
      </c>
    </row>
    <row r="38" spans="1:10" ht="45" x14ac:dyDescent="0.2">
      <c r="A38" s="112">
        <f>'Նախահաշիվ 1-1'!A111</f>
        <v>17</v>
      </c>
      <c r="B38" s="112" t="str">
        <f>'Նախահաշիվ 1-1'!B111</f>
        <v>ինֆ տեղ</v>
      </c>
      <c r="C38" s="98" t="str">
        <f>'Նախահաշիվ 1-1'!C111</f>
        <v>Շերտապողպատ 40x3մմ - 0.5գմ /հողանցման համար/ Стальной лист 40х3 мм - 0,5 г /для заземления/</v>
      </c>
      <c r="D38" s="112" t="str">
        <f>'Նախահաշիվ 1-1'!D111</f>
        <v>գմ л.м</v>
      </c>
      <c r="E38" s="112">
        <f>'Նախահաշիվ 1-1'!E111</f>
        <v>74</v>
      </c>
      <c r="F38" s="110">
        <f>'Նախահաշիվ 1-1'!F111*I8</f>
        <v>0.49744654489566242</v>
      </c>
      <c r="G38" s="110">
        <f t="shared" si="4"/>
        <v>36.811044322279017</v>
      </c>
    </row>
    <row r="39" spans="1:10" ht="409.5" x14ac:dyDescent="0.2">
      <c r="A39" s="112">
        <f>'Նախահաշիվ 1-1'!A115</f>
        <v>18</v>
      </c>
      <c r="B39" s="112" t="str">
        <f>'Նախահաշիվ 1-1'!B115</f>
        <v>Շուկա Рынок</v>
      </c>
      <c r="C39" s="98" t="str">
        <f>'Նախահաշիվ 1-1'!C115</f>
        <v>Մետաղական լուսասյուն Բարձրությունը 3500մմ:
Լուսամփոփի բարձրությունը (0,00-ից մինչև լուսամփոփի տակի մասը)  h=2700մմ: Հիմքի մասը մինչև H-1150մմ, բոլոր դետալները թուջե ձուլվածքից են:
H-1150 մմ-ից բարձր մասը ալյումինե ձուլվածքից:
Թևը ալյումինե ձուլվածք:
Լուսամփոփը մետաղական,
Ապակին սինթետիկ (պլեքսիգլաս):
Լուսատուն՝ լուսադիոդային 30W(Համաձայն տեխ բնութագրի):
Հիմքի թուջե ձուլվածքի վրա առկա պատուհանով՝ հոսանքի միացման և սպասարկման համար:
Լուսասյան բոլոր ձուլվածքները հավաքվում են մետաղական խողովակի վրա և վերևից ամրացվում են: Металлическая опора освещения
Высота – 3500 мм.
Высота светильника (от 0,00 до нижней части светильника) – h=2700 мм.
Фундаментная часть до H=1150 мм, все детали из чугунного литья.
Часть выше H=1150 мм выполнена из алюминиевого литья.
Кронштейн – алюминиевое литьё.
Плафон – металлический.
Стекло – синтетическое (плексиглас).
Светильник – светодиодный, 30 Вт (в соответствии с тех. характеристикой).
На чугунной фундаментной части предусмотрено окно для подключения и обслуживания электропитания.
Все литые элементы опоры собираются на металлической трубе и фиксируются сверху.</v>
      </c>
      <c r="D39" s="112" t="str">
        <f>'Նախահաշիվ 1-1'!D115</f>
        <v>գմ лм</v>
      </c>
      <c r="E39" s="112">
        <f>'Նախահաշիվ 1-1'!E115</f>
        <v>74</v>
      </c>
      <c r="F39" s="110">
        <f>'Նախահաշիվ 1-1'!F115*I8</f>
        <v>494.43171735084024</v>
      </c>
      <c r="G39" s="110">
        <f t="shared" si="4"/>
        <v>36587.947083962179</v>
      </c>
    </row>
    <row r="40" spans="1:10" ht="409.5" x14ac:dyDescent="0.2">
      <c r="A40" s="112">
        <f>'Նախահաշիվ 1-1'!A119</f>
        <v>19</v>
      </c>
      <c r="B40" s="112" t="str">
        <f>'Նախահաշիվ 1-1'!B119</f>
        <v>Ժ21-225</v>
      </c>
      <c r="C40" s="98" t="str">
        <f>'Նախահաշիվ 1-1'!C119</f>
        <v>Արտաքին փողոցային լուսավորության լուսատուի տեղադրում LED 30Վտ  · Հզորություն՝  30Վտ,
· Լուսավորության հոսք՝ 4800լմ,
· Լուսավորության արդյունավետությունը՝ 160լմ/Վտ
· Մուտքային լարումը ՝ 170-264Վ
· Հաճախականությունը՝  50-60 Հց
· Սպառված հոսանք 0,5Ա
· Գույնի մատուցման ինդեքսը (CRI) ՝ Ra&gt;70
· Գույնի ջերմաստիճանը ՝4000K
· Ուժի գործակիցը, cos f՝0,98
· Աշխատանքային ջերմաստիճանը `-25 ° C- ից +60 ° C
· Ծառայության ժամկետը `60 000 ժամ
· Պաշտպանության դասը `IP68
· Կորպուսի նյութը ՝  Անոդացված ալյումին
· Ընդհանուր չափսերը՝ 200 X 80 X 50մմ
· Լուսադիոդային մոդուլ՝ MODULE 145X43 1X12 40K70 55.7A 5050
· Օպտիկա՝ DK-173-135*55-TPII-M-H-12H1
· Առավելագույն թույլատրելի հոսանք ՝ 800մԱ
· Դիոդների աշխատանքային հոսանքը՝ 700մԱ
· Լարումը գործառնական հոսանքի ժամանակ՝ 71-78 
· Լույսի ճառագայթի անկյուն՝135° X 55°
· Սնուցման բլոկ՝ИПС40-700Т IP67
· Զարկերակային լույս. լամպի հոսք, % ոչ ավելին 1
· Կարճ միացումից պաշտպանություն վերականգնվում է ավտոմատ կերպով,
· Պաշտպանություն 380 Վ-ից, փուլային լարումից ( 380VAC), տեսակ B
· Ջերմային պաշտպանություն առկա է 
· Գալվանական մեկուսացում առկա է
· Հզորության գործակից≥0.97
· Արդյունավետություն, %≥0.90.0
Երաշխիքային ժամկետ 5 տարի</v>
      </c>
      <c r="D40" s="112" t="str">
        <f>'Նախահաշիվ 1-1'!D119</f>
        <v>հատ шт</v>
      </c>
      <c r="E40" s="112">
        <f>'Նախահաշիվ 1-1'!E119</f>
        <v>74</v>
      </c>
      <c r="F40" s="110">
        <f>('Նախահաշիվ 1-1'!F119-'Նախահաշիվ 1-1'!R119)*I8+'Նախահաշիվ 1-1'!R119*I10</f>
        <v>34.687139237750195</v>
      </c>
      <c r="G40" s="110">
        <f t="shared" si="4"/>
        <v>2566.8483035935146</v>
      </c>
    </row>
    <row r="41" spans="1:10" ht="60" x14ac:dyDescent="0.2">
      <c r="A41" s="112">
        <f>'Նախահաշիվ 1-1'!A123</f>
        <v>20</v>
      </c>
      <c r="B41" s="112" t="str">
        <f>'Նախահաշիվ 1-1'!B123</f>
        <v>Ժ14-275</v>
      </c>
      <c r="C41" s="98" t="str">
        <f>'Նախահաշիվ 1-1'!C123</f>
        <v>Մետաղական հենասյուների յուղաներկում 2 անգամ հակակոռոզիոն ներկով  Масляная покраска металлических столбов 2 раза антикоррозийной краской</v>
      </c>
      <c r="D41" s="112" t="str">
        <f>'Նախահաշիվ 1-1'!D123</f>
        <v xml:space="preserve">քմ квм </v>
      </c>
      <c r="E41" s="110">
        <f>'Նախահաշիվ 1-1'!E123</f>
        <v>40.694400000000002</v>
      </c>
      <c r="F41" s="110">
        <f>'Նախահաշիվ 1-1'!F123*I8</f>
        <v>0.37151547612375319</v>
      </c>
      <c r="G41" s="110">
        <f t="shared" ref="G41" si="5">E41*F41</f>
        <v>15.118599391570463</v>
      </c>
    </row>
    <row r="42" spans="1:10" ht="26.25" customHeight="1" x14ac:dyDescent="0.2">
      <c r="A42" s="246" t="s">
        <v>120</v>
      </c>
      <c r="B42" s="247"/>
      <c r="C42" s="247"/>
      <c r="D42" s="247"/>
      <c r="E42" s="247"/>
      <c r="F42" s="248"/>
      <c r="G42" s="249">
        <f>SUM(G22:G41)</f>
        <v>44577.799342427374</v>
      </c>
      <c r="J42" s="12"/>
    </row>
    <row r="43" spans="1:10" ht="26.25" customHeight="1" x14ac:dyDescent="0.2">
      <c r="A43" s="251" t="s">
        <v>210</v>
      </c>
      <c r="B43" s="252"/>
      <c r="C43" s="252"/>
      <c r="D43" s="252"/>
      <c r="E43" s="252"/>
      <c r="F43" s="252"/>
      <c r="G43" s="253"/>
      <c r="J43" s="12"/>
    </row>
    <row r="44" spans="1:10" ht="46.5" customHeight="1" x14ac:dyDescent="0.2">
      <c r="A44" s="112">
        <f>'Նախահաշիվ 1-1'!A129</f>
        <v>1</v>
      </c>
      <c r="B44" s="112" t="str">
        <f>'Նախահաշիվ 1-1'!B129</f>
        <v xml:space="preserve">Ժ1-939 </v>
      </c>
      <c r="C44" s="250" t="str">
        <f>'Նախահաշիվ 1-1'!C129</f>
        <v>Խրամուղու քանդում ձեռքով՝ 5-րդ  կարգի գրունտում     Копание траншей вручную в почве класса 5</v>
      </c>
      <c r="D44" s="112" t="str">
        <f>'Նախահաշիվ 1-1'!D129</f>
        <v>100խմ куб.м</v>
      </c>
      <c r="E44" s="99">
        <f>'Նախահաշիվ 1-1'!E129</f>
        <v>6.4000000000000012E-3</v>
      </c>
      <c r="F44" s="99">
        <f>'Նախահաշիվ 1-1'!F129*I8</f>
        <v>1539.0261440031968</v>
      </c>
      <c r="G44" s="110">
        <f t="shared" ref="G44:G59" si="6">E44*F44</f>
        <v>9.8497673216204618</v>
      </c>
    </row>
    <row r="45" spans="1:10" ht="60" x14ac:dyDescent="0.2">
      <c r="A45" s="112">
        <f>'Նախահաշիվ 1-1'!A133</f>
        <v>2</v>
      </c>
      <c r="B45" s="112" t="str">
        <f>'Նախահաշիվ 1-1'!B133</f>
        <v xml:space="preserve">Ժ1-939 </v>
      </c>
      <c r="C45" s="98" t="str">
        <f>'Նախահաշիվ 1-1'!C133</f>
        <v>Խրամուղու քանդում ձեռքով հողանցման համար՝ 5-րդ  կարգի գրունտում    Разработка траншеи вручную для заземления в грунте V категории</v>
      </c>
      <c r="D45" s="113" t="str">
        <f>'Նախահաշիվ 1-1'!D133</f>
        <v>100խմ куб.м</v>
      </c>
      <c r="E45" s="112">
        <f>'Նախահաշիվ 1-1'!E133</f>
        <v>4.4999999999999998E-2</v>
      </c>
      <c r="F45" s="110">
        <f>'Նախահաշիվ 1-1'!F133*I8</f>
        <v>1539.0261440031968</v>
      </c>
      <c r="G45" s="110">
        <f t="shared" ref="G45" si="7">E45*F45</f>
        <v>69.25617648014385</v>
      </c>
    </row>
    <row r="46" spans="1:10" ht="60" x14ac:dyDescent="0.2">
      <c r="A46" s="112">
        <f>'Նախահաշիվ 1-1'!A137</f>
        <v>3</v>
      </c>
      <c r="B46" s="112" t="str">
        <f>'Նախահաշիվ 1-1'!B137</f>
        <v xml:space="preserve">Ժ1–1672 </v>
      </c>
      <c r="C46" s="98" t="str">
        <f>'Նախահաշիվ 1-1'!C137</f>
        <v>Հենարանների փոսորակների ետլիցք քանդված 4-րդ կարգի գրունտով Обратная засыпка траншеи заземления вынутым грунтом IV категории</v>
      </c>
      <c r="D46" s="113" t="str">
        <f>'Նախահաշիվ 1-1'!D137</f>
        <v>1000խմ куб.м</v>
      </c>
      <c r="E46" s="112">
        <f>'Նախահաշիվ 1-1'!E137</f>
        <v>4.4999999999999997E-3</v>
      </c>
      <c r="F46" s="110">
        <f>'Նախահաշիվ 1-1'!F137*I8</f>
        <v>1141.4739503061335</v>
      </c>
      <c r="G46" s="110">
        <f t="shared" ref="G46" si="8">E46*F46</f>
        <v>5.1366327763776001</v>
      </c>
    </row>
    <row r="47" spans="1:10" ht="51" customHeight="1" x14ac:dyDescent="0.2">
      <c r="A47" s="112">
        <f>'Նախահաշիվ 1-1'!A141</f>
        <v>4</v>
      </c>
      <c r="B47" s="112" t="str">
        <f>'Նախահաշիվ 1-1'!B141</f>
        <v>ԳԺ311-29-3</v>
      </c>
      <c r="C47" s="98" t="str">
        <f>'Նախահաշիվ 1-1'!C141</f>
        <v>Քանդված շին աղբի բարձում մեխանիզմով    Разрушенное здание с механизмом загрузки мусора</v>
      </c>
      <c r="D47" s="112" t="str">
        <f>'Նախահաշիվ 1-1'!D141</f>
        <v>տ т</v>
      </c>
      <c r="E47" s="110">
        <f>'Նախահաշիվ 1-1'!E141</f>
        <v>1.2160000000000002E-2</v>
      </c>
      <c r="F47" s="99">
        <f>'Նախահաշիվ 1-1'!F141*I8</f>
        <v>0.72461906833418643</v>
      </c>
      <c r="G47" s="110">
        <f t="shared" ref="G47" si="9">E47*F47</f>
        <v>8.8113678709437083E-3</v>
      </c>
    </row>
    <row r="48" spans="1:10" ht="60" x14ac:dyDescent="0.2">
      <c r="A48" s="112">
        <f>'Նախահաշիվ 1-1'!A145</f>
        <v>5</v>
      </c>
      <c r="B48" s="112" t="str">
        <f>'Նախահաշիվ 1-1'!B145</f>
        <v>ԳԺ311-9-3</v>
      </c>
      <c r="C48" s="98" t="str">
        <f>'Նախահաշիվ 1-1'!C145</f>
        <v xml:space="preserve">Քանդված գրունտի բարձում ավտոմոբիլային փոխադրումների ժամանակ Погрузка разбитого грунта при автомобильных перевозках </v>
      </c>
      <c r="D48" s="112" t="str">
        <f>'Նախահաշիվ 1-1'!D145</f>
        <v>տ т</v>
      </c>
      <c r="E48" s="112">
        <f>'Նախահաշիվ 1-1'!E145</f>
        <v>1.2160000000000002</v>
      </c>
      <c r="F48" s="99">
        <f>'Նախահաշիվ 1-1'!F145*I8</f>
        <v>0.72461906833418643</v>
      </c>
      <c r="G48" s="110">
        <f t="shared" si="6"/>
        <v>0.88113678709437082</v>
      </c>
    </row>
    <row r="49" spans="1:10" ht="45" x14ac:dyDescent="0.2">
      <c r="A49" s="112">
        <f>'Նախահաշիվ 1-1'!A149</f>
        <v>6</v>
      </c>
      <c r="B49" s="112" t="str">
        <f>'Նախահաշիվ 1-1'!B149</f>
        <v>ԳԺ310-5-1</v>
      </c>
      <c r="C49" s="98" t="str">
        <f>'Նախահաշիվ 1-1'!C149</f>
        <v>Գրունտի և շին աղբի տեղափոխում մինչև 5կմ Перевозка грунта и строительных отходов до 5 км</v>
      </c>
      <c r="D49" s="112" t="str">
        <f>'Նախահաշիվ 1-1'!D149</f>
        <v>տ т</v>
      </c>
      <c r="E49" s="110">
        <f>'Նախահաշիվ 1-1'!E149</f>
        <v>1.2281600000000001</v>
      </c>
      <c r="F49" s="99">
        <f>'Նախահաշիվ 1-1'!F149*I8</f>
        <v>2.0128307453727401</v>
      </c>
      <c r="G49" s="110">
        <f t="shared" si="6"/>
        <v>2.4720782082369848</v>
      </c>
    </row>
    <row r="50" spans="1:10" ht="105" x14ac:dyDescent="0.2">
      <c r="A50" s="112">
        <f>'Նախահաշիվ 1-1'!A153</f>
        <v>7</v>
      </c>
      <c r="B50" s="112" t="str">
        <f>'Նախահաշիվ 1-1'!B153</f>
        <v xml:space="preserve">Ժ27-42 կիրառ </v>
      </c>
      <c r="C50" s="98" t="str">
        <f>'Նախահաշիվ 1-1'!C153</f>
        <v>Մեկշերտանի հիմնատակի իրականացնում 10սմ հաստ. 40-70մմ չափաբաժնի բազալտե խճից, ամրության սահմանը սեղման դեպքում 1000կգ/սմ2-ից ավելի   Однослойный фундамент толщиной 10 см. Базальтовый щебень 40-70мм, прочность на сжатие более 1000кг/см2</v>
      </c>
      <c r="D50" s="112" t="str">
        <f>'Նախահաշիվ 1-1'!D153</f>
        <v xml:space="preserve">քմ квм </v>
      </c>
      <c r="E50" s="112">
        <f>'Նախահաշիվ 1-1'!E153</f>
        <v>1.6</v>
      </c>
      <c r="F50" s="99">
        <f>'Նախահաշիվ 1-1'!F153*I8</f>
        <v>1.1520320187952411</v>
      </c>
      <c r="G50" s="110">
        <f t="shared" si="6"/>
        <v>1.8432512300723858</v>
      </c>
    </row>
    <row r="51" spans="1:10" ht="69.75" customHeight="1" x14ac:dyDescent="0.2">
      <c r="A51" s="112">
        <f>'Նախահաշիվ 1-1'!A157</f>
        <v>8</v>
      </c>
      <c r="B51" s="112" t="str">
        <f>'Նախահաշիվ 1-1'!B157</f>
        <v>Ժ9-69 կիրառ</v>
      </c>
      <c r="C51" s="98" t="str">
        <f>'Նախահաշիվ 1-1'!C157</f>
        <v>Մետաղական կարկասի տեղադրում 0.4կՎ մետաղական վահանակի համար Установка металлического каркаса для металлического щита 0,4 кВ</v>
      </c>
      <c r="D51" s="112" t="str">
        <f>'Նախահաշիվ 1-1'!D157</f>
        <v>տ т</v>
      </c>
      <c r="E51" s="110">
        <f>'Նախահաշիվ 1-1'!E157</f>
        <v>0.14639999999999997</v>
      </c>
      <c r="F51" s="99">
        <f>'Նախահաշիվ 1-1'!F157*I8</f>
        <v>76.920117271428666</v>
      </c>
      <c r="G51" s="110">
        <f t="shared" si="6"/>
        <v>11.261105168537155</v>
      </c>
    </row>
    <row r="52" spans="1:10" ht="30" x14ac:dyDescent="0.2">
      <c r="A52" s="112">
        <f>'Նախահաշիվ 1-1'!A161</f>
        <v>9</v>
      </c>
      <c r="B52" s="112" t="str">
        <f>'Նախահաշիվ 1-1'!B161</f>
        <v>Рынок Շուկա</v>
      </c>
      <c r="C52" s="98" t="str">
        <f>'Նախահաշիվ 1-1'!C161</f>
        <v>Մետաղական Խողովակ 60x40x2.5 Труба 60x40x2.5</v>
      </c>
      <c r="D52" s="112" t="str">
        <f>'Նախահաշիվ 1-1'!D161</f>
        <v>մ</v>
      </c>
      <c r="E52" s="112">
        <f>'Նախահաշիվ 1-1'!E161</f>
        <v>30</v>
      </c>
      <c r="F52" s="99">
        <f>'Նախահաշիվ 1-1'!F161*I8</f>
        <v>4.8745620416375424</v>
      </c>
      <c r="G52" s="110">
        <f t="shared" si="6"/>
        <v>146.23686124912626</v>
      </c>
    </row>
    <row r="53" spans="1:10" ht="45" x14ac:dyDescent="0.2">
      <c r="A53" s="112">
        <f>'Նախահաշիվ 1-1'!A165</f>
        <v>10</v>
      </c>
      <c r="B53" s="112" t="str">
        <f>'Նախահաշիվ 1-1'!B165</f>
        <v>Ժ33-764</v>
      </c>
      <c r="C53" s="98" t="str">
        <f>'Նախահաշիվ 1-1'!C165</f>
        <v>Բետոնե հիմքերի կառուցում B20 դասի ծանր բետոնով Устройство бетонных фундаментов из тяжелого бетона класса В20</v>
      </c>
      <c r="D53" s="112" t="str">
        <f>'Նախահաշիվ 1-1'!D165</f>
        <v>խմ куб.м</v>
      </c>
      <c r="E53" s="112">
        <f>'Նախահաշիվ 1-1'!E165</f>
        <v>0.64</v>
      </c>
      <c r="F53" s="99">
        <f>'Նախահաշիվ 1-1'!F165*I8</f>
        <v>44.99817275973394</v>
      </c>
      <c r="G53" s="110">
        <f t="shared" si="6"/>
        <v>28.798830566229721</v>
      </c>
    </row>
    <row r="54" spans="1:10" ht="30" x14ac:dyDescent="0.2">
      <c r="A54" s="112">
        <f>'Նախահաշիվ 1-1'!A169</f>
        <v>11</v>
      </c>
      <c r="B54" s="112" t="str">
        <f>'Նախահաշիվ 1-1'!B169</f>
        <v>Ս8-471-1</v>
      </c>
      <c r="C54" s="98" t="str">
        <f>'Նախահաշիվ 1-1'!C169</f>
        <v>Հողանցման անկյունակի տեղադրում Установка заземляющего уголка</v>
      </c>
      <c r="D54" s="112" t="str">
        <f>'Նախահաշիվ 1-1'!D169</f>
        <v>հատ шт</v>
      </c>
      <c r="E54" s="112">
        <f>'Նախահաշիվ 1-1'!E169</f>
        <v>15</v>
      </c>
      <c r="F54" s="110">
        <f>'Նախահաշիվ 1-1'!F169*I8</f>
        <v>1.7753659799671002</v>
      </c>
      <c r="G54" s="110">
        <f t="shared" si="6"/>
        <v>26.630489699506505</v>
      </c>
    </row>
    <row r="55" spans="1:10" ht="45" x14ac:dyDescent="0.2">
      <c r="A55" s="112">
        <f>'Նախահաշիվ 1-1'!A173</f>
        <v>12</v>
      </c>
      <c r="B55" s="112" t="str">
        <f>'Նախահաշիվ 1-1'!B173</f>
        <v>ինֆ տեղ</v>
      </c>
      <c r="C55" s="98" t="str">
        <f>'Նախահաշիվ 1-1'!C173</f>
        <v>Անկյունակ 50x50x5մմ  - 1.5գմ /հողանցման համար/ 
Уголок 50х50х5 мм - 1,5 гр /для заземления/</v>
      </c>
      <c r="D55" s="112" t="str">
        <f>'Նախահաշիվ 1-1'!D173</f>
        <v>գմ л.м</v>
      </c>
      <c r="E55" s="112">
        <f>'Նախահաշիվ 1-1'!E173</f>
        <v>22.5</v>
      </c>
      <c r="F55" s="110">
        <f>'Նախահաշիվ 1-1'!F173*I8</f>
        <v>1.733525838272763</v>
      </c>
      <c r="G55" s="110">
        <f t="shared" si="6"/>
        <v>39.004331361137169</v>
      </c>
    </row>
    <row r="56" spans="1:10" ht="30" x14ac:dyDescent="0.2">
      <c r="A56" s="112">
        <f>'Նախահաշիվ 1-1'!A177</f>
        <v>13</v>
      </c>
      <c r="B56" s="112" t="str">
        <f>'Նախահաշիվ 1-1'!B177</f>
        <v>Ս8-472-7</v>
      </c>
      <c r="C56" s="98" t="str">
        <f>'Նախահաշիվ 1-1'!C177</f>
        <v>Հողանցման հաղորդիչի մոնտաժում Монтаж заземляющего проводника</v>
      </c>
      <c r="D56" s="112" t="str">
        <f>'Նախահաշիվ 1-1'!D177</f>
        <v>գմ л.м</v>
      </c>
      <c r="E56" s="112">
        <f>'Նախահաշիվ 1-1'!E177</f>
        <v>40</v>
      </c>
      <c r="F56" s="110">
        <f>'Նախահաշիվ 1-1'!F177*I8</f>
        <v>0.50754524712124227</v>
      </c>
      <c r="G56" s="110">
        <f t="shared" si="6"/>
        <v>20.301809884849689</v>
      </c>
    </row>
    <row r="57" spans="1:10" ht="45" x14ac:dyDescent="0.2">
      <c r="A57" s="112">
        <f>'Նախահաշիվ 1-1'!A181</f>
        <v>14</v>
      </c>
      <c r="B57" s="112" t="str">
        <f>'Նախահաշիվ 1-1'!B181</f>
        <v>ինֆ տեղ</v>
      </c>
      <c r="C57" s="98" t="str">
        <f>'Նախահաշիվ 1-1'!C181</f>
        <v>Շերտապողպատ 40x3մմ - 0.5գմ /հողանցման համար/ Стальной лист 40х3 мм - 0,5 г /для заземления/</v>
      </c>
      <c r="D57" s="112" t="str">
        <f>'Նախահաշիվ 1-1'!D181</f>
        <v>գմ л.м</v>
      </c>
      <c r="E57" s="112">
        <f>'Նախահաշիվ 1-1'!E181</f>
        <v>40</v>
      </c>
      <c r="F57" s="110">
        <f>'Նախահաշիվ 1-1'!F181*I8</f>
        <v>0.49744654489566242</v>
      </c>
      <c r="G57" s="110">
        <f t="shared" si="6"/>
        <v>19.897861795826497</v>
      </c>
    </row>
    <row r="58" spans="1:10" ht="47.25" customHeight="1" x14ac:dyDescent="0.2">
      <c r="A58" s="112">
        <f>'Նախահաշիվ 1-1'!A185</f>
        <v>15</v>
      </c>
      <c r="B58" s="112" t="str">
        <f>'Նախահաշիվ 1-1'!B185</f>
        <v>Ս8-572-4 Կիրառ.</v>
      </c>
      <c r="C58" s="98" t="str">
        <f>'Նախահաշիվ 1-1'!C185</f>
        <v>Մետաղական արկղի մոնտաժում 1200x800x280մմ Монтаж металлического короба  1200x800x280 мм</v>
      </c>
      <c r="D58" s="112" t="str">
        <f>'Նախահաշիվ 1-1'!D185</f>
        <v>հատ шт</v>
      </c>
      <c r="E58" s="112">
        <f>'Նախահաշիվ 1-1'!E185</f>
        <v>5</v>
      </c>
      <c r="F58" s="99">
        <f>'Նախահաշիվ 1-1'!F185*I8</f>
        <v>77.817208770242004</v>
      </c>
      <c r="G58" s="110">
        <f t="shared" si="6"/>
        <v>389.08604385121004</v>
      </c>
    </row>
    <row r="59" spans="1:10" ht="60" x14ac:dyDescent="0.2">
      <c r="A59" s="112">
        <f>'Նախահաշիվ 1-1'!A189</f>
        <v>16</v>
      </c>
      <c r="B59" s="112" t="str">
        <f>'Նախահաշիվ 1-1'!B189</f>
        <v>Ս8-525-1</v>
      </c>
      <c r="C59" s="98" t="str">
        <f>'Նախահաշիվ 1-1'!C189</f>
        <v>Եռաֆազ հաշվառքի սարքավորումների մոնտաժում մետաղական արկղում Установка трехфазного оборудования учета в металлическом коробе</v>
      </c>
      <c r="D59" s="112" t="str">
        <f>'Նախահաշիվ 1-1'!D189</f>
        <v>հատ шт</v>
      </c>
      <c r="E59" s="112">
        <f>'Նախահաշիվ 1-1'!E189</f>
        <v>5</v>
      </c>
      <c r="F59" s="99">
        <f>++('Նախահաշիվ 1-1'!F189-'Նախահաշիվ 1-1'!R189)*I8+'Նախահաշիվ 1-1'!R189*I10</f>
        <v>190.74674200070316</v>
      </c>
      <c r="G59" s="110">
        <f t="shared" si="6"/>
        <v>953.73371000351585</v>
      </c>
    </row>
    <row r="60" spans="1:10" ht="26.25" customHeight="1" x14ac:dyDescent="0.2">
      <c r="A60" s="246" t="s">
        <v>120</v>
      </c>
      <c r="B60" s="247"/>
      <c r="C60" s="247"/>
      <c r="D60" s="247"/>
      <c r="E60" s="247"/>
      <c r="F60" s="248"/>
      <c r="G60" s="249">
        <f>SUM(G44:G59)</f>
        <v>1724.3988977513554</v>
      </c>
      <c r="J60" s="12"/>
    </row>
    <row r="61" spans="1:10" ht="15" x14ac:dyDescent="0.2">
      <c r="A61" s="254"/>
      <c r="B61" s="254"/>
      <c r="C61" s="255"/>
      <c r="D61" s="254"/>
      <c r="E61" s="254"/>
      <c r="F61" s="256"/>
      <c r="G61" s="236"/>
    </row>
    <row r="62" spans="1:10" ht="15" x14ac:dyDescent="0.25">
      <c r="A62" s="28"/>
      <c r="B62" s="61"/>
      <c r="C62" s="181" t="s">
        <v>103</v>
      </c>
      <c r="D62" s="181"/>
      <c r="E62" s="181"/>
      <c r="F62" s="181"/>
      <c r="G62" s="102">
        <f>+G60+G42+G20</f>
        <v>46964.784738740098</v>
      </c>
    </row>
    <row r="63" spans="1:10" ht="15" x14ac:dyDescent="0.25">
      <c r="A63" s="19"/>
      <c r="B63" s="19"/>
      <c r="C63" s="188" t="s">
        <v>104</v>
      </c>
      <c r="D63" s="181"/>
      <c r="E63" s="181"/>
      <c r="F63" s="181"/>
      <c r="G63" s="103">
        <f>G62*20%</f>
        <v>9392.95694774802</v>
      </c>
    </row>
    <row r="64" spans="1:10" ht="15" x14ac:dyDescent="0.25">
      <c r="A64" s="19"/>
      <c r="B64" s="19"/>
      <c r="C64" s="181" t="s">
        <v>103</v>
      </c>
      <c r="D64" s="181"/>
      <c r="E64" s="181"/>
      <c r="F64" s="181"/>
      <c r="G64" s="104">
        <f>G62+G63</f>
        <v>56357.741686488116</v>
      </c>
    </row>
    <row r="65" spans="1:7" ht="15" x14ac:dyDescent="0.25">
      <c r="A65" s="19"/>
      <c r="B65" s="19"/>
      <c r="C65" s="100"/>
      <c r="D65" s="100"/>
      <c r="E65" s="100"/>
      <c r="F65" s="100"/>
      <c r="G65" s="104"/>
    </row>
    <row r="66" spans="1:7" ht="15" x14ac:dyDescent="0.25">
      <c r="A66" s="19"/>
      <c r="B66" s="19"/>
      <c r="C66" s="100"/>
      <c r="D66" s="100"/>
      <c r="E66" s="100"/>
      <c r="F66" s="100"/>
      <c r="G66" s="104"/>
    </row>
    <row r="67" spans="1:7" ht="15" x14ac:dyDescent="0.25">
      <c r="A67" s="19"/>
      <c r="B67" s="19"/>
      <c r="C67" s="100"/>
      <c r="D67" s="100"/>
      <c r="E67" s="100"/>
      <c r="F67" s="100"/>
      <c r="G67" s="104"/>
    </row>
    <row r="68" spans="1:7" ht="15" x14ac:dyDescent="0.25">
      <c r="A68" s="19"/>
      <c r="B68" s="19"/>
      <c r="C68" s="18"/>
      <c r="D68" s="19"/>
      <c r="E68" s="20"/>
      <c r="F68" s="19"/>
      <c r="G68" s="19"/>
    </row>
    <row r="69" spans="1:7" ht="18" x14ac:dyDescent="0.35">
      <c r="A69" s="19"/>
      <c r="B69" s="182" t="s">
        <v>105</v>
      </c>
      <c r="C69" s="182"/>
      <c r="D69" s="182"/>
      <c r="E69" s="182"/>
      <c r="F69" s="182"/>
      <c r="G69" s="182"/>
    </row>
    <row r="70" spans="1:7" ht="15" x14ac:dyDescent="0.25">
      <c r="A70" s="19"/>
      <c r="B70" s="19"/>
      <c r="C70" s="18"/>
      <c r="D70" s="19"/>
      <c r="E70" s="20"/>
      <c r="F70" s="19"/>
      <c r="G70" s="19"/>
    </row>
  </sheetData>
  <mergeCells count="20">
    <mergeCell ref="C63:F63"/>
    <mergeCell ref="A1:G2"/>
    <mergeCell ref="A43:G43"/>
    <mergeCell ref="A60:F60"/>
    <mergeCell ref="C64:F64"/>
    <mergeCell ref="B69:G69"/>
    <mergeCell ref="I7:Q7"/>
    <mergeCell ref="B6:F6"/>
    <mergeCell ref="A7:A10"/>
    <mergeCell ref="B7:B10"/>
    <mergeCell ref="C7:C10"/>
    <mergeCell ref="D7:D10"/>
    <mergeCell ref="E7:E10"/>
    <mergeCell ref="F7:F10"/>
    <mergeCell ref="G7:G9"/>
    <mergeCell ref="A12:G12"/>
    <mergeCell ref="A21:G21"/>
    <mergeCell ref="A20:F20"/>
    <mergeCell ref="A42:F42"/>
    <mergeCell ref="C62:F62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  <headerFooter>
    <oddFooter>&amp;C&amp;P of &amp;N</oddFooter>
  </headerFooter>
  <rowBreaks count="1" manualBreakCount="1">
    <brk id="2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Բացատրագիր!Print_Area</vt:lpstr>
      <vt:lpstr>Բովանդակություն!Print_Area</vt:lpstr>
      <vt:lpstr>'Ծավ Նախ '!Print_Area</vt:lpstr>
      <vt:lpstr>'Նախահաշիվ 1-1'!Print_Area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Grig-PC</cp:lastModifiedBy>
  <cp:lastPrinted>2025-09-17T15:24:01Z</cp:lastPrinted>
  <dcterms:created xsi:type="dcterms:W3CDTF">2021-03-27T08:19:32Z</dcterms:created>
  <dcterms:modified xsi:type="dcterms:W3CDTF">2025-09-17T15:37:29Z</dcterms:modified>
</cp:coreProperties>
</file>